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Headers.xml" ContentType="application/vnd.openxmlformats-officedocument.spreadsheetml.revisionHeaders+xml"/>
  <Override PartName="/xl/persons/person.xml" ContentType="application/vnd.ms-excel.person+xml"/>
  <Override PartName="/xl/threadedComments/threadedComment1.xml" ContentType="application/vnd.ms-excel.threadedcomments+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Mijn documenten\Japanse duizendknoop\Aanbestedingsleidraad\Definitief\"/>
    </mc:Choice>
  </mc:AlternateContent>
  <workbookProtection lockRevision="1"/>
  <bookViews>
    <workbookView xWindow="-105" yWindow="-105" windowWidth="23250" windowHeight="12570"/>
  </bookViews>
  <sheets>
    <sheet name="P4 advies" sheetId="1" r:id="rId1"/>
  </sheets>
  <calcPr calcId="162913"/>
  <customWorkbookViews>
    <customWorkbookView name="Ergün, Haci - Persoonlijke weergave" guid="{903658F5-F6E7-4FE2-B93D-36322B2A8721}" mergeInterval="0" personalView="1" maximized="1" xWindow="-8" yWindow="-8" windowWidth="1552" windowHeight="840" activeSheetId="1"/>
    <customWorkbookView name="Bijleveld, Jaike - Persoonlijke weergave" guid="{555D4876-89E9-45FD-AC97-DD9D8754AF72}" mergeInterval="0" personalView="1" xWindow="24" yWindow="10" windowWidth="1576" windowHeight="99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39" i="1"/>
  <c r="F38" i="1"/>
  <c r="F37" i="1"/>
  <c r="F36" i="1"/>
  <c r="F35" i="1"/>
  <c r="F32" i="1"/>
  <c r="F31" i="1"/>
  <c r="L25" i="1"/>
  <c r="I25" i="1"/>
  <c r="F25" i="1"/>
  <c r="L24" i="1"/>
  <c r="I24" i="1"/>
  <c r="F24" i="1"/>
  <c r="L23" i="1"/>
  <c r="I23" i="1"/>
  <c r="F23" i="1"/>
  <c r="L22" i="1"/>
  <c r="I22" i="1"/>
  <c r="F22" i="1"/>
  <c r="L21" i="1"/>
  <c r="I21" i="1"/>
  <c r="F21" i="1"/>
  <c r="L15" i="1"/>
  <c r="I15" i="1"/>
  <c r="F15" i="1"/>
  <c r="L14" i="1"/>
  <c r="I14" i="1"/>
  <c r="F14" i="1"/>
  <c r="L13" i="1"/>
  <c r="I13" i="1"/>
  <c r="F13" i="1"/>
  <c r="L12" i="1"/>
  <c r="I12" i="1"/>
  <c r="F12" i="1"/>
  <c r="L11" i="1"/>
  <c r="I11" i="1"/>
  <c r="F11" i="1"/>
  <c r="L10" i="1"/>
  <c r="I10" i="1"/>
  <c r="F10" i="1"/>
  <c r="L9" i="1"/>
  <c r="I9" i="1"/>
  <c r="F9" i="1"/>
  <c r="L8" i="1"/>
  <c r="I8" i="1"/>
  <c r="F8" i="1"/>
  <c r="F26" i="1" l="1"/>
  <c r="F28" i="1" s="1"/>
  <c r="F16" i="1"/>
  <c r="F18" i="1" s="1"/>
  <c r="I16" i="1"/>
  <c r="I18" i="1" s="1"/>
  <c r="I26" i="1"/>
  <c r="I28" i="1" s="1"/>
  <c r="L16" i="1"/>
  <c r="L18" i="1" s="1"/>
  <c r="L26" i="1"/>
  <c r="L28" i="1" s="1"/>
  <c r="D28" i="1" s="1"/>
  <c r="D18" i="1" l="1"/>
  <c r="F42" i="1" s="1"/>
  <c r="F43" i="1" s="1"/>
</calcChain>
</file>

<file path=xl/sharedStrings.xml><?xml version="1.0" encoding="utf-8"?>
<sst xmlns="http://schemas.openxmlformats.org/spreadsheetml/2006/main" count="97" uniqueCount="65">
  <si>
    <t>project met 1 à 2 groeiplaatsen JDK</t>
  </si>
  <si>
    <t>project met 1 à 2 clusters groeiplaatsen JDK</t>
  </si>
  <si>
    <t>project met meer dan 3 clusters groeiplaatsen JDK</t>
  </si>
  <si>
    <t>paragrafen PvE</t>
  </si>
  <si>
    <t>onderdeel</t>
  </si>
  <si>
    <t>eenheid</t>
  </si>
  <si>
    <t>eenheidsprijs</t>
  </si>
  <si>
    <t>fictieve hoeveelheid</t>
  </si>
  <si>
    <t>opmerkingen</t>
  </si>
  <si>
    <t>deelopdracht: Plan van Aanpak</t>
  </si>
  <si>
    <t>per plan van aanpak</t>
  </si>
  <si>
    <t>3.1.2</t>
  </si>
  <si>
    <t>projectleiding</t>
  </si>
  <si>
    <t>uur</t>
  </si>
  <si>
    <t xml:space="preserve">3.1.2 </t>
  </si>
  <si>
    <t>tussentijdse advisering &amp; overleg</t>
  </si>
  <si>
    <t>3.1.2 lid 1 t/m 4</t>
  </si>
  <si>
    <t>voorbereiding en intake</t>
  </si>
  <si>
    <t>3.1.2 lid 5</t>
  </si>
  <si>
    <t>veldbezoek</t>
  </si>
  <si>
    <t>3.1.2 lid 6</t>
  </si>
  <si>
    <t>Risico-analyse, keuzematrix &amp; overleg</t>
  </si>
  <si>
    <t>3.1.2 lid 7</t>
  </si>
  <si>
    <t xml:space="preserve">uitwerken maatregel </t>
  </si>
  <si>
    <t>3.1.2 lid 8 t/m 10</t>
  </si>
  <si>
    <t>oplevering rapportage</t>
  </si>
  <si>
    <t>3.1.2 lid 11</t>
  </si>
  <si>
    <t>controle op offerte aannemer</t>
  </si>
  <si>
    <t>totaal per project</t>
  </si>
  <si>
    <t>fictief aantal projecten per jaar</t>
  </si>
  <si>
    <t>totaal per jaar</t>
  </si>
  <si>
    <t>deelopdracht: Begeleiding tijdens realisatie</t>
  </si>
  <si>
    <t>3.2.2</t>
  </si>
  <si>
    <t>3.2.2 lid 1</t>
  </si>
  <si>
    <t>3.2.2 lid 2</t>
  </si>
  <si>
    <t>bureaustudie &amp;voorstel omgang afwijkingen &amp; opstellen logboek</t>
  </si>
  <si>
    <t>3.2.2 lid 4 t/m 7</t>
  </si>
  <si>
    <t>begeleiding tijdens realisatie t/m 0-meting incl. registratie in databeheersysteem &amp; kennisoverdracht</t>
  </si>
  <si>
    <t>uitgangspunt is een geslaagde 0-meting</t>
  </si>
  <si>
    <t>3.2.2 lid 8 t/m 9</t>
  </si>
  <si>
    <t>oplevering logboek</t>
  </si>
  <si>
    <t>4.7</t>
  </si>
  <si>
    <t>deelopdracht: spoedeisend advies</t>
  </si>
  <si>
    <t>advies per e-mail of telefoon</t>
  </si>
  <si>
    <t>4.3 lid 2 en lid 4</t>
  </si>
  <si>
    <t>overige kosten</t>
  </si>
  <si>
    <t>4.2.1</t>
  </si>
  <si>
    <t xml:space="preserve">start-/voortgangs-/evaluatie-overleg </t>
  </si>
  <si>
    <t>keer</t>
  </si>
  <si>
    <t>hoofdstuk 4</t>
  </si>
  <si>
    <t>projectmanagement overkoepelend</t>
  </si>
  <si>
    <t>jaar</t>
  </si>
  <si>
    <t>projectmanagement gunningscriterium 2: kennisoverdracht</t>
  </si>
  <si>
    <t>uitvoering kennisoverdracht naar gemeentelijke organisatie</t>
  </si>
  <si>
    <t>4.2.3 lid 4</t>
  </si>
  <si>
    <t>1-malige projectkosten VISI</t>
  </si>
  <si>
    <t>licentiekosten VISI</t>
  </si>
  <si>
    <t>fictieve prijs totaal per product</t>
  </si>
  <si>
    <t>0,5 uur</t>
  </si>
  <si>
    <t>bijlage 5 en aanbestedingsleidraad</t>
  </si>
  <si>
    <t>Europees openbare aanbesteding Aanpak Japanse duizendknoop (AI2022-0144) Gemeente Amsterdam</t>
  </si>
  <si>
    <t>Naam Inschrijver:</t>
  </si>
  <si>
    <t>Inschrijvingsstaat Perceel 4 - Advies en begeleiding</t>
  </si>
  <si>
    <t>Inschrijvingssom (obv fictieve aantallen voor 4 jaar)</t>
  </si>
  <si>
    <t>Inschrijvingssom (obv fictieve aantallen voor 1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</si>
</sst>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413]\ * #,##0.00_ ;_ [$€-413]\ * \-#,##0.00_ ;_ [$€-413]\ * &quot;-&quot;??_ ;_ @_ "/>
    <numFmt numFmtId="165" formatCode="_ [$€-413]\ * #,##0_ ;_ [$€-413]\ * \-#,##0_ ;_ [$€-413]\ * &quot;-&quot;??_ ;_ @_ "/>
  </numFmts>
  <fonts count="16" x14ac:knownFonts="1">
    <font>
      <sz val="11"/>
      <color theme="1"/>
      <name val="Calibri"/>
      <family val="2"/>
    </font>
    <font>
      <b/>
      <sz val="12"/>
      <color theme="1"/>
      <name val="Corbel"/>
      <family val="2"/>
    </font>
    <font>
      <sz val="12"/>
      <color theme="1"/>
      <name val="Corbel"/>
      <family val="2"/>
    </font>
    <font>
      <b/>
      <sz val="12"/>
      <color rgb="FFFF0000"/>
      <name val="Corbel"/>
      <family val="2"/>
    </font>
    <font>
      <sz val="10"/>
      <color theme="1"/>
      <name val="Corbel"/>
      <family val="2"/>
    </font>
    <font>
      <b/>
      <sz val="10"/>
      <color theme="1"/>
      <name val="Corbel"/>
      <family val="2"/>
    </font>
    <font>
      <i/>
      <sz val="10"/>
      <color rgb="FFFF0000"/>
      <name val="Corbel"/>
      <family val="2"/>
    </font>
    <font>
      <sz val="10"/>
      <color rgb="FFFF0000"/>
      <name val="Corbel"/>
      <family val="2"/>
    </font>
    <font>
      <i/>
      <sz val="10"/>
      <name val="Corbel"/>
      <family val="2"/>
    </font>
    <font>
      <sz val="10"/>
      <name val="Corbel"/>
      <family val="2"/>
    </font>
    <font>
      <b/>
      <sz val="10"/>
      <color rgb="FFFF0000"/>
      <name val="Corbel"/>
      <family val="2"/>
    </font>
    <font>
      <b/>
      <sz val="10"/>
      <name val="Corbel"/>
      <family val="2"/>
    </font>
    <font>
      <i/>
      <sz val="10"/>
      <color theme="1"/>
      <name val="Corbel"/>
      <family val="2"/>
    </font>
    <font>
      <b/>
      <sz val="14"/>
      <color theme="1"/>
      <name val="Corbel"/>
      <family val="2"/>
    </font>
    <font>
      <b/>
      <sz val="12"/>
      <name val="Corbel"/>
      <family val="2"/>
    </font>
    <font>
      <sz val="12"/>
      <name val="Corbe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s>
  <borders count="17">
    <border>
      <left/>
      <right/>
      <top/>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right style="dashed">
        <color indexed="64"/>
      </right>
      <top/>
      <bottom style="thin">
        <color indexed="64"/>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ashed">
        <color indexed="64"/>
      </left>
      <right/>
      <top style="medium">
        <color indexed="64"/>
      </top>
      <bottom style="medium">
        <color indexed="64"/>
      </bottom>
      <diagonal/>
    </border>
    <border>
      <left/>
      <right style="dashed">
        <color indexed="64"/>
      </right>
      <top style="medium">
        <color indexed="64"/>
      </top>
      <bottom style="medium">
        <color indexed="64"/>
      </bottom>
      <diagonal/>
    </border>
  </borders>
  <cellStyleXfs count="1">
    <xf numFmtId="0" fontId="0" fillId="0" borderId="0"/>
  </cellStyleXfs>
  <cellXfs count="70">
    <xf numFmtId="0" fontId="0" fillId="0" borderId="0" xfId="0"/>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4" fillId="0" borderId="0" xfId="0" applyFont="1" applyFill="1" applyBorder="1" applyAlignment="1">
      <alignment vertical="center"/>
    </xf>
    <xf numFmtId="0" fontId="1" fillId="0" borderId="0" xfId="0" applyFont="1" applyFill="1" applyBorder="1" applyAlignment="1">
      <alignment horizontal="left" vertical="center"/>
    </xf>
    <xf numFmtId="0" fontId="5" fillId="0" borderId="0" xfId="0" applyFont="1" applyFill="1" applyBorder="1" applyAlignment="1">
      <alignment vertical="center"/>
    </xf>
    <xf numFmtId="0" fontId="4" fillId="0" borderId="0" xfId="0" applyFont="1" applyFill="1" applyBorder="1" applyAlignment="1">
      <alignment horizontal="center" vertical="center"/>
    </xf>
    <xf numFmtId="164" fontId="4" fillId="0" borderId="4"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164" fontId="6" fillId="0" borderId="5" xfId="0" applyNumberFormat="1" applyFont="1" applyFill="1" applyBorder="1" applyAlignment="1">
      <alignment horizontal="left" vertical="center"/>
    </xf>
    <xf numFmtId="164" fontId="7" fillId="0" borderId="4" xfId="0" applyNumberFormat="1" applyFont="1" applyFill="1" applyBorder="1" applyAlignment="1">
      <alignment horizontal="center" vertical="center"/>
    </xf>
    <xf numFmtId="164" fontId="8" fillId="0" borderId="5" xfId="0" applyNumberFormat="1" applyFont="1" applyFill="1" applyBorder="1" applyAlignment="1">
      <alignment horizontal="left" vertical="center"/>
    </xf>
    <xf numFmtId="0" fontId="4" fillId="0" borderId="0" xfId="0" applyFont="1" applyFill="1" applyBorder="1" applyAlignment="1">
      <alignment horizontal="left" vertical="center"/>
    </xf>
    <xf numFmtId="164" fontId="4" fillId="2" borderId="4"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6" xfId="0" applyNumberFormat="1" applyFont="1" applyFill="1" applyBorder="1" applyAlignment="1">
      <alignment horizontal="center" vertical="center"/>
    </xf>
    <xf numFmtId="0" fontId="7" fillId="0" borderId="0" xfId="0" applyFont="1" applyFill="1" applyBorder="1" applyAlignment="1">
      <alignment horizontal="left" vertical="center"/>
    </xf>
    <xf numFmtId="0" fontId="9" fillId="0" borderId="0" xfId="0" applyFont="1" applyFill="1" applyBorder="1" applyAlignment="1">
      <alignment vertical="center"/>
    </xf>
    <xf numFmtId="0" fontId="9" fillId="0" borderId="0" xfId="0" applyFont="1" applyFill="1" applyBorder="1" applyAlignment="1">
      <alignment horizontal="center" vertical="center"/>
    </xf>
    <xf numFmtId="164" fontId="9" fillId="0" borderId="4" xfId="0" applyNumberFormat="1" applyFont="1" applyFill="1" applyBorder="1" applyAlignment="1">
      <alignment horizontal="center" vertical="center"/>
    </xf>
    <xf numFmtId="0" fontId="9" fillId="0" borderId="0" xfId="0" applyNumberFormat="1" applyFont="1" applyFill="1" applyBorder="1" applyAlignment="1">
      <alignment horizontal="center" vertical="center"/>
    </xf>
    <xf numFmtId="164" fontId="9" fillId="0" borderId="5"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4" fillId="0" borderId="6" xfId="0" applyNumberFormat="1" applyFont="1" applyFill="1" applyBorder="1" applyAlignment="1">
      <alignment horizontal="center" vertical="center"/>
    </xf>
    <xf numFmtId="0" fontId="10" fillId="0" borderId="0" xfId="0" applyFont="1" applyFill="1" applyBorder="1" applyAlignment="1">
      <alignment vertical="center"/>
    </xf>
    <xf numFmtId="0" fontId="10" fillId="0" borderId="0" xfId="0" applyFont="1" applyFill="1" applyBorder="1" applyAlignment="1">
      <alignment horizontal="center" vertical="center"/>
    </xf>
    <xf numFmtId="164" fontId="10" fillId="0" borderId="4"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xf>
    <xf numFmtId="0" fontId="10" fillId="0" borderId="0" xfId="0" applyFont="1" applyFill="1" applyBorder="1" applyAlignment="1">
      <alignment horizontal="left" vertical="center"/>
    </xf>
    <xf numFmtId="0" fontId="8" fillId="0" borderId="0" xfId="0" applyNumberFormat="1" applyFont="1" applyFill="1" applyBorder="1" applyAlignment="1">
      <alignment horizontal="left" vertical="center"/>
    </xf>
    <xf numFmtId="164" fontId="10" fillId="0" borderId="7" xfId="0" applyNumberFormat="1" applyFont="1" applyFill="1" applyBorder="1" applyAlignment="1">
      <alignment horizontal="center" vertical="center"/>
    </xf>
    <xf numFmtId="0" fontId="10" fillId="0" borderId="8" xfId="0" applyNumberFormat="1" applyFont="1" applyFill="1" applyBorder="1" applyAlignment="1">
      <alignment horizontal="center" vertical="center"/>
    </xf>
    <xf numFmtId="164" fontId="9" fillId="0" borderId="9" xfId="0" applyNumberFormat="1" applyFont="1" applyFill="1" applyBorder="1" applyAlignment="1">
      <alignment horizontal="center" vertical="center"/>
    </xf>
    <xf numFmtId="164" fontId="9" fillId="0" borderId="7" xfId="0" applyNumberFormat="1" applyFont="1" applyFill="1" applyBorder="1" applyAlignment="1">
      <alignment horizontal="center" vertical="center"/>
    </xf>
    <xf numFmtId="0" fontId="9" fillId="0" borderId="8" xfId="0" applyNumberFormat="1" applyFont="1" applyFill="1" applyBorder="1" applyAlignment="1">
      <alignment horizontal="center" vertical="center"/>
    </xf>
    <xf numFmtId="164" fontId="10" fillId="0" borderId="0" xfId="0" applyNumberFormat="1" applyFont="1" applyFill="1" applyBorder="1" applyAlignment="1">
      <alignment horizontal="center" vertical="center"/>
    </xf>
    <xf numFmtId="164" fontId="9" fillId="0" borderId="0" xfId="0" applyNumberFormat="1" applyFont="1" applyFill="1" applyBorder="1" applyAlignment="1">
      <alignment horizontal="center" vertical="center"/>
    </xf>
    <xf numFmtId="0" fontId="11" fillId="0" borderId="0" xfId="0" applyFont="1" applyFill="1" applyBorder="1" applyAlignment="1">
      <alignment vertical="center"/>
    </xf>
    <xf numFmtId="164" fontId="4" fillId="2" borderId="0" xfId="0" applyNumberFormat="1" applyFont="1" applyFill="1" applyBorder="1" applyAlignment="1">
      <alignment horizontal="center" vertical="center"/>
    </xf>
    <xf numFmtId="164" fontId="4"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0" fontId="3" fillId="0" borderId="0" xfId="0" applyFont="1" applyFill="1" applyBorder="1" applyAlignment="1">
      <alignment vertical="center"/>
    </xf>
    <xf numFmtId="0" fontId="12" fillId="0" borderId="0" xfId="0" applyFont="1" applyFill="1" applyBorder="1" applyAlignment="1">
      <alignment vertical="center"/>
    </xf>
    <xf numFmtId="0" fontId="4" fillId="3" borderId="0" xfId="0" applyFont="1" applyFill="1" applyBorder="1" applyAlignment="1">
      <alignment horizontal="left" vertical="center"/>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13" fillId="0" borderId="0" xfId="0" applyFont="1" applyFill="1" applyBorder="1" applyAlignment="1">
      <alignment vertical="center"/>
    </xf>
    <xf numFmtId="0" fontId="2" fillId="2" borderId="10" xfId="0" applyFont="1" applyFill="1" applyBorder="1" applyAlignment="1">
      <alignment vertical="center"/>
    </xf>
    <xf numFmtId="0" fontId="14" fillId="4" borderId="11" xfId="0" applyFont="1" applyFill="1" applyBorder="1" applyAlignment="1">
      <alignment vertical="center"/>
    </xf>
    <xf numFmtId="0" fontId="15" fillId="0" borderId="11" xfId="0" applyFont="1" applyFill="1" applyBorder="1" applyAlignment="1">
      <alignment vertical="center"/>
    </xf>
    <xf numFmtId="0" fontId="10" fillId="0" borderId="13" xfId="0" applyFont="1" applyFill="1" applyBorder="1" applyAlignment="1">
      <alignment horizontal="center" vertical="center"/>
    </xf>
    <xf numFmtId="0" fontId="10" fillId="0" borderId="13" xfId="0" applyFont="1" applyFill="1" applyBorder="1" applyAlignment="1">
      <alignment vertical="center"/>
    </xf>
    <xf numFmtId="0" fontId="10" fillId="0" borderId="14" xfId="0" applyNumberFormat="1" applyFont="1" applyFill="1" applyBorder="1" applyAlignment="1">
      <alignment horizontal="center" vertical="center"/>
    </xf>
    <xf numFmtId="0" fontId="4" fillId="4" borderId="13" xfId="0" applyFont="1" applyFill="1" applyBorder="1" applyAlignment="1">
      <alignment horizontal="center" vertical="center"/>
    </xf>
    <xf numFmtId="164" fontId="4" fillId="4" borderId="13" xfId="0" applyNumberFormat="1" applyFont="1" applyFill="1" applyBorder="1" applyAlignment="1">
      <alignment horizontal="center" vertical="center"/>
    </xf>
    <xf numFmtId="0" fontId="4" fillId="4" borderId="14" xfId="0" applyNumberFormat="1" applyFont="1" applyFill="1" applyBorder="1" applyAlignment="1">
      <alignment horizontal="center" vertical="center"/>
    </xf>
    <xf numFmtId="0" fontId="4" fillId="0" borderId="11" xfId="0" applyFont="1" applyFill="1" applyBorder="1" applyAlignment="1">
      <alignment vertical="center" wrapText="1"/>
    </xf>
    <xf numFmtId="0" fontId="4" fillId="0" borderId="13" xfId="0" applyFont="1" applyFill="1" applyBorder="1" applyAlignment="1">
      <alignment vertical="center"/>
    </xf>
    <xf numFmtId="0" fontId="1" fillId="0" borderId="13" xfId="0" applyFont="1" applyFill="1" applyBorder="1" applyAlignment="1">
      <alignment horizontal="center" vertical="center"/>
    </xf>
    <xf numFmtId="164" fontId="1" fillId="0" borderId="15" xfId="0" applyNumberFormat="1" applyFont="1" applyFill="1" applyBorder="1" applyAlignment="1">
      <alignment horizontal="center" vertical="center"/>
    </xf>
    <xf numFmtId="0" fontId="1" fillId="0" borderId="13" xfId="0" applyNumberFormat="1" applyFont="1" applyFill="1" applyBorder="1" applyAlignment="1">
      <alignment horizontal="center" vertical="center" wrapText="1"/>
    </xf>
    <xf numFmtId="164" fontId="1" fillId="0" borderId="16" xfId="0" applyNumberFormat="1" applyFont="1" applyFill="1" applyBorder="1" applyAlignment="1">
      <alignment horizontal="center" vertical="center" wrapText="1"/>
    </xf>
    <xf numFmtId="164" fontId="1" fillId="0" borderId="14" xfId="0" applyNumberFormat="1" applyFont="1" applyFill="1" applyBorder="1" applyAlignment="1">
      <alignment horizontal="center" vertical="center" wrapText="1"/>
    </xf>
    <xf numFmtId="164" fontId="11" fillId="0" borderId="12" xfId="0" applyNumberFormat="1" applyFont="1" applyFill="1" applyBorder="1" applyAlignment="1">
      <alignment horizontal="center" vertical="center"/>
    </xf>
    <xf numFmtId="164" fontId="15" fillId="4" borderId="12" xfId="0" applyNumberFormat="1" applyFont="1" applyFill="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revisionHeaders" Target="revisions/revisionHeaders.xml"/></Relationships>
</file>

<file path=xl/persons/person.xml><?xml version="1.0" encoding="utf-8"?>
<personList xmlns="http://schemas.microsoft.com/office/spreadsheetml/2018/threadedcomments" xmlns:x="http://schemas.openxmlformats.org/spreadsheetml/2006/main">
  <person displayName="Winwar Allama" id="{924541D9-450C-48EE-AA5F-24B26560F8E5}" userId="Winwar Allama" providerId="None"/>
  <person displayName="Chantal Schrijver" id="{C1A9F935-44DF-4990-85B6-0DC397EBE15C}" userId="S::chantal.schrijver@tauw.com::307c13e4-d93e-4bd3-86a6-d3de7250195b" providerId="AD"/>
</personList>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3" Type="http://schemas.openxmlformats.org/officeDocument/2006/relationships/revisionLog" Target="revisionLog3.xml"/><Relationship Id="rId7" Type="http://schemas.openxmlformats.org/officeDocument/2006/relationships/revisionLog" Target="revisionLog7.xml"/><Relationship Id="rId2" Type="http://schemas.openxmlformats.org/officeDocument/2006/relationships/revisionLog" Target="revisionLog2.xml"/><Relationship Id="rId1" Type="http://schemas.openxmlformats.org/officeDocument/2006/relationships/revisionLog" Target="revisionLog1.xml"/><Relationship Id="rId6" Type="http://schemas.openxmlformats.org/officeDocument/2006/relationships/revisionLog" Target="revisionLog6.xml"/><Relationship Id="rId5" Type="http://schemas.openxmlformats.org/officeDocument/2006/relationships/revisionLog" Target="revisionLog5.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B374A5E-DE37-41C4-A21E-184C636BA0E7}" diskRevisions="1" revisionId="25" version="10" protected="1">
  <header guid="{959552A9-D06F-474A-923E-0CC307928046}" dateTime="2022-09-25T19:43:28" maxSheetId="2" userName="Bijleveld, Jaike" r:id="rId1">
    <sheetIdMap count="1">
      <sheetId val="1"/>
    </sheetIdMap>
  </header>
  <header guid="{DECFD820-F1D1-47F1-BC94-D7C869FCACED}" dateTime="2022-09-25T19:46:36" maxSheetId="2" userName="Bijleveld, Jaike" r:id="rId2" minRId="1" maxRId="2">
    <sheetIdMap count="1">
      <sheetId val="1"/>
    </sheetIdMap>
  </header>
  <header guid="{2A3F2546-5AC0-4AEC-BEC0-2BCC4C43F8F3}" dateTime="2022-09-25T19:54:05" maxSheetId="2" userName="Bijleveld, Jaike" r:id="rId3" minRId="3" maxRId="8">
    <sheetIdMap count="1">
      <sheetId val="1"/>
    </sheetIdMap>
  </header>
  <header guid="{7CB0F1AC-CD18-43E8-B229-CB8F9215F479}" dateTime="2022-09-25T19:59:38" maxSheetId="2" userName="Bijleveld, Jaike" r:id="rId4" minRId="9" maxRId="11">
    <sheetIdMap count="1">
      <sheetId val="1"/>
    </sheetIdMap>
  </header>
  <header guid="{F2931C76-74E7-4C39-A6AF-A3335D2B4114}" dateTime="2022-09-25T20:02:46" maxSheetId="2" userName="Bijleveld, Jaike" r:id="rId5" minRId="12">
    <sheetIdMap count="1">
      <sheetId val="1"/>
    </sheetIdMap>
  </header>
  <header guid="{4BC405D7-1B0E-45C1-A38A-8D7C73EE4EAE}" dateTime="2022-09-25T20:10:31" maxSheetId="2" userName="Bijleveld, Jaike" r:id="rId6">
    <sheetIdMap count="1">
      <sheetId val="1"/>
    </sheetIdMap>
  </header>
  <header guid="{598FF7E0-4113-4E32-B144-19EE0DD221F2}" dateTime="2022-09-26T10:24:11" maxSheetId="2" userName="Bijleveld, Jaike" r:id="rId7" minRId="13" maxRId="15">
    <sheetIdMap count="1">
      <sheetId val="1"/>
    </sheetIdMap>
  </header>
  <header guid="{927E33C3-813D-4114-A422-CC3FEF35260E}" dateTime="2022-10-13T21:18:59" maxSheetId="2" userName="Ergün, Haci" r:id="rId8" minRId="16" maxRId="23">
    <sheetIdMap count="1">
      <sheetId val="1"/>
    </sheetIdMap>
  </header>
  <header guid="{B85E0358-4B83-407C-8B02-6CD0D85F51DF}" dateTime="2022-10-13T21:20:43" maxSheetId="2" userName="Ergün, Haci" r:id="rId9" minRId="24" maxRId="25">
    <sheetIdMap count="1">
      <sheetId val="1"/>
    </sheetIdMap>
  </header>
  <header guid="{1B374A5E-DE37-41C4-A21E-184C636BA0E7}" dateTime="2022-10-13T21:21:55" maxSheetId="2" userName="Ergün, Haci" r:id="rId10">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1">
    <oc r="I3" t="inlineStr">
      <is>
        <t>prijs totaal per product</t>
      </is>
    </oc>
    <nc r="I3" t="inlineStr">
      <is>
        <t>fictieve prijs totaal per product</t>
      </is>
    </nc>
  </rcc>
  <rcc rId="2" sId="1">
    <oc r="L3" t="inlineStr">
      <is>
        <t>prijs totaal per product</t>
      </is>
    </oc>
    <nc r="L3" t="inlineStr">
      <is>
        <t>fictieve prijs totaal per product</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XFD15" start="0" length="2147483647">
    <dxf>
      <font>
        <sz val="12"/>
      </font>
    </dxf>
  </rfmt>
  <rfmt sheetId="1" sqref="A25:XFD25" start="0" length="2147483647">
    <dxf>
      <font>
        <sz val="11"/>
      </font>
    </dxf>
  </rfmt>
  <rfmt sheetId="1" sqref="A25:XFD25" start="0" length="2147483647">
    <dxf>
      <font>
        <sz val="12"/>
      </font>
    </dxf>
  </rfmt>
  <rrc rId="3" sId="1" ref="A40:XFD40" action="insertRow"/>
  <rcc rId="4" sId="1" odxf="1" dxf="1">
    <nc r="B41" t="inlineStr">
      <is>
        <t>totaal per jaar</t>
      </is>
    </nc>
    <odxf>
      <font>
        <b val="0"/>
        <sz val="10"/>
        <name val="Corbel"/>
        <scheme val="none"/>
      </font>
    </odxf>
    <ndxf>
      <font>
        <b/>
        <sz val="12"/>
        <color rgb="FFFF0000"/>
        <name val="Corbel"/>
        <scheme val="none"/>
      </font>
    </ndxf>
  </rcc>
  <rrc rId="5" sId="1" ref="A42:XFD42" action="insertRow"/>
  <rfmt sheetId="1" sqref="A15:XFD15" start="0" length="2147483647">
    <dxf>
      <font>
        <sz val="10"/>
      </font>
    </dxf>
  </rfmt>
  <rfmt sheetId="1" sqref="A25:XFD25" start="0" length="2147483647">
    <dxf>
      <font>
        <sz val="10"/>
      </font>
    </dxf>
  </rfmt>
  <rfmt sheetId="1" sqref="A41:XFD41" start="0" length="2147483647">
    <dxf>
      <font>
        <sz val="10"/>
      </font>
    </dxf>
  </rfmt>
  <rcc rId="6" sId="1">
    <nc r="D41">
      <f>SUM(G39)</f>
    </nc>
  </rcc>
  <rrc rId="7" sId="1" ref="A41:XFD41" action="deleteRow">
    <undo index="0" exp="area" dr="F31:F41" r="F43" sId="1"/>
    <rfmt sheetId="1" xfDxf="1" sqref="A41:XFD41" start="0" length="0">
      <dxf>
        <font>
          <sz val="10"/>
          <name val="Corbel"/>
          <scheme val="none"/>
        </font>
        <alignment vertical="center" readingOrder="0"/>
      </dxf>
    </rfmt>
    <rcc rId="0" sId="1" dxf="1">
      <nc r="B41" t="inlineStr">
        <is>
          <t>totaal per jaar</t>
        </is>
      </nc>
      <ndxf>
        <font>
          <b/>
          <sz val="10"/>
          <color rgb="FFFF0000"/>
          <name val="Corbel"/>
          <scheme val="none"/>
        </font>
      </ndxf>
    </rcc>
    <rfmt sheetId="1" sqref="C41" start="0" length="0">
      <dxf>
        <alignment horizontal="center" readingOrder="0"/>
      </dxf>
    </rfmt>
    <rcc rId="0" sId="1" dxf="1">
      <nc r="D41">
        <f>SUM(G39)</f>
      </nc>
      <ndxf>
        <numFmt numFmtId="164" formatCode="_ [$€-413]\ * #,##0.00_ ;_ [$€-413]\ * \-#,##0.00_ ;_ [$€-413]\ * &quot;-&quot;??_ ;_ @_ "/>
        <alignment horizontal="center" readingOrder="0"/>
      </ndxf>
    </rcc>
    <rfmt sheetId="1" sqref="E41" start="0" length="0">
      <dxf>
        <alignment horizontal="center" readingOrder="0"/>
      </dxf>
    </rfmt>
    <rfmt sheetId="1" sqref="F41" start="0" length="0">
      <dxf>
        <numFmt numFmtId="164" formatCode="_ [$€-413]\ * #,##0.00_ ;_ [$€-413]\ * \-#,##0.00_ ;_ [$€-413]\ * &quot;-&quot;??_ ;_ @_ "/>
        <alignment horizontal="center" readingOrder="0"/>
      </dxf>
    </rfmt>
    <rfmt sheetId="1" sqref="G41" start="0" length="0">
      <dxf>
        <numFmt numFmtId="164" formatCode="_ [$€-413]\ * #,##0.00_ ;_ [$€-413]\ * \-#,##0.00_ ;_ [$€-413]\ * &quot;-&quot;??_ ;_ @_ "/>
        <alignment horizontal="center" readingOrder="0"/>
      </dxf>
    </rfmt>
    <rfmt sheetId="1" sqref="H41" start="0" length="0">
      <dxf>
        <alignment horizontal="center" readingOrder="0"/>
      </dxf>
    </rfmt>
    <rfmt sheetId="1" sqref="I41" start="0" length="0">
      <dxf>
        <numFmt numFmtId="164" formatCode="_ [$€-413]\ * #,##0.00_ ;_ [$€-413]\ * \-#,##0.00_ ;_ [$€-413]\ * &quot;-&quot;??_ ;_ @_ "/>
        <alignment horizontal="center" readingOrder="0"/>
      </dxf>
    </rfmt>
    <rfmt sheetId="1" sqref="J41" start="0" length="0">
      <dxf>
        <numFmt numFmtId="164" formatCode="_ [$€-413]\ * #,##0.00_ ;_ [$€-413]\ * \-#,##0.00_ ;_ [$€-413]\ * &quot;-&quot;??_ ;_ @_ "/>
        <alignment horizontal="center" readingOrder="0"/>
      </dxf>
    </rfmt>
    <rfmt sheetId="1" sqref="K41" start="0" length="0">
      <dxf>
        <alignment horizontal="center" readingOrder="0"/>
      </dxf>
    </rfmt>
    <rfmt sheetId="1" sqref="L41" start="0" length="0">
      <dxf>
        <numFmt numFmtId="164" formatCode="_ [$€-413]\ * #,##0.00_ ;_ [$€-413]\ * \-#,##0.00_ ;_ [$€-413]\ * &quot;-&quot;??_ ;_ @_ "/>
        <alignment horizontal="center" readingOrder="0"/>
      </dxf>
    </rfmt>
    <rfmt sheetId="1" sqref="M41" start="0" length="0">
      <dxf>
        <alignment horizontal="left" readingOrder="0"/>
      </dxf>
    </rfmt>
  </rrc>
  <rrc rId="8" sId="1" ref="A40:XFD40" action="deleteRow">
    <undo index="0" exp="area" dr="F31:F40" r="F42" sId="1"/>
    <rfmt sheetId="1" xfDxf="1" sqref="A40:XFD40" start="0" length="0">
      <dxf>
        <font>
          <sz val="10"/>
          <name val="Corbel"/>
          <scheme val="none"/>
        </font>
        <alignment vertical="center" readingOrder="0"/>
      </dxf>
    </rfmt>
    <rfmt sheetId="1" sqref="B40" start="0" length="0">
      <dxf>
        <fill>
          <patternFill patternType="solid">
            <bgColor rgb="FF00B0F0"/>
          </patternFill>
        </fill>
        <alignment wrapText="1" readingOrder="0"/>
      </dxf>
    </rfmt>
    <rfmt sheetId="1" sqref="C40" start="0" length="0">
      <dxf>
        <fill>
          <patternFill patternType="solid">
            <bgColor rgb="FF00B0F0"/>
          </patternFill>
        </fill>
        <alignment horizontal="center" wrapText="1" readingOrder="0"/>
      </dxf>
    </rfmt>
    <rfmt sheetId="1" sqref="D40" start="0" length="0">
      <dxf>
        <numFmt numFmtId="164" formatCode="_ [$€-413]\ * #,##0.00_ ;_ [$€-413]\ * \-#,##0.00_ ;_ [$€-413]\ * &quot;-&quot;??_ ;_ @_ "/>
        <fill>
          <patternFill patternType="solid">
            <bgColor rgb="FFFFFF00"/>
          </patternFill>
        </fill>
        <alignment horizontal="center" readingOrder="0"/>
      </dxf>
    </rfmt>
    <rfmt sheetId="1" sqref="E40" start="0" length="0">
      <dxf>
        <alignment horizontal="center" readingOrder="0"/>
      </dxf>
    </rfmt>
    <rfmt sheetId="1" sqref="F40" start="0" length="0">
      <dxf>
        <numFmt numFmtId="164" formatCode="_ [$€-413]\ * #,##0.00_ ;_ [$€-413]\ * \-#,##0.00_ ;_ [$€-413]\ * &quot;-&quot;??_ ;_ @_ "/>
        <alignment horizontal="center" readingOrder="0"/>
      </dxf>
    </rfmt>
    <rfmt sheetId="1" sqref="G40" start="0" length="0">
      <dxf>
        <numFmt numFmtId="164" formatCode="_ [$€-413]\ * #,##0.00_ ;_ [$€-413]\ * \-#,##0.00_ ;_ [$€-413]\ * &quot;-&quot;??_ ;_ @_ "/>
        <alignment horizontal="center" readingOrder="0"/>
      </dxf>
    </rfmt>
    <rfmt sheetId="1" sqref="H40" start="0" length="0">
      <dxf>
        <alignment horizontal="center" readingOrder="0"/>
      </dxf>
    </rfmt>
    <rfmt sheetId="1" sqref="I40" start="0" length="0">
      <dxf>
        <numFmt numFmtId="164" formatCode="_ [$€-413]\ * #,##0.00_ ;_ [$€-413]\ * \-#,##0.00_ ;_ [$€-413]\ * &quot;-&quot;??_ ;_ @_ "/>
        <alignment horizontal="center" readingOrder="0"/>
      </dxf>
    </rfmt>
    <rfmt sheetId="1" sqref="J40" start="0" length="0">
      <dxf>
        <numFmt numFmtId="164" formatCode="_ [$€-413]\ * #,##0.00_ ;_ [$€-413]\ * \-#,##0.00_ ;_ [$€-413]\ * &quot;-&quot;??_ ;_ @_ "/>
        <alignment horizontal="center" readingOrder="0"/>
      </dxf>
    </rfmt>
    <rfmt sheetId="1" sqref="K40" start="0" length="0">
      <dxf>
        <alignment horizontal="center" readingOrder="0"/>
      </dxf>
    </rfmt>
    <rfmt sheetId="1" sqref="L40" start="0" length="0">
      <dxf>
        <numFmt numFmtId="164" formatCode="_ [$€-413]\ * #,##0.00_ ;_ [$€-413]\ * \-#,##0.00_ ;_ [$€-413]\ * &quot;-&quot;??_ ;_ @_ "/>
        <alignment horizontal="center" readingOrder="0"/>
      </dxf>
    </rfmt>
    <rfmt sheetId="1" sqref="M40" start="0" length="0">
      <dxf>
        <alignment horizontal="left" readingOrder="0"/>
      </dxf>
    </rfmt>
  </rr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 sId="1">
    <oc r="B41" t="inlineStr">
      <is>
        <t>fictieve inschrijfprijs totaal</t>
      </is>
    </oc>
    <nc r="B41" t="inlineStr">
      <is>
        <t>fictieve inschrijfprijs totaal / jaar</t>
      </is>
    </nc>
  </rcc>
  <rfmt sheetId="1" sqref="B42" start="0" length="0">
    <dxf>
      <font>
        <b/>
        <sz val="12"/>
        <color rgb="FFFF0000"/>
        <name val="Corbel"/>
        <scheme val="none"/>
      </font>
    </dxf>
  </rfmt>
  <rcc rId="10" sId="1">
    <nc r="B42" t="inlineStr">
      <is>
        <t>fictieve inschrijfprijs totaal 4 jaar</t>
      </is>
    </nc>
  </rcc>
  <rcc rId="11" sId="1">
    <nc r="F42">
      <f>F41*4</f>
    </nc>
  </rcc>
  <rfmt sheetId="1" sqref="F42" start="0" length="2147483647">
    <dxf>
      <font>
        <color rgb="FFFF0000"/>
      </font>
    </dxf>
  </rfmt>
  <rfmt sheetId="1" sqref="F42" start="0" length="2147483647">
    <dxf>
      <font>
        <sz val="12"/>
      </font>
    </dxf>
  </rfmt>
  <rfmt sheetId="1" sqref="A41:XFD41" start="0" length="2147483647">
    <dxf>
      <font>
        <sz val="10"/>
      </font>
    </dxf>
  </rfmt>
  <rcv guid="{555D4876-89E9-45FD-AC97-DD9D8754AF72}" action="delete"/>
  <rcv guid="{555D4876-89E9-45FD-AC97-DD9D8754AF72}"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1">
    <oc r="A34" t="inlineStr">
      <is>
        <t>bijlage 4 en aanbestedingsleidraad</t>
      </is>
    </oc>
    <nc r="A34" t="inlineStr">
      <is>
        <t>bijlage 5 en aanbestedingsleidraad</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55D4876-89E9-45FD-AC97-DD9D8754AF72}" action="delete"/>
  <rcv guid="{555D4876-89E9-45FD-AC97-DD9D8754AF72}"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 sId="1" ref="A38:XFD38" action="deleteRow">
    <rfmt sheetId="1" xfDxf="1" sqref="A38:XFD38" start="0" length="0">
      <dxf>
        <font>
          <sz val="10"/>
          <name val="Corbel"/>
          <scheme val="none"/>
        </font>
        <alignment vertical="center" readingOrder="0"/>
      </dxf>
    </rfmt>
    <rcc rId="0" sId="1" dxf="1">
      <nc r="B38" t="inlineStr">
        <is>
          <t>Algemene kosten winst en risico (toelichting voor Jaike: dit is een bedrag bestaande uit een percentage welke per deelopdracht wordt verrekend , zie 01.01.06 uit document RAW pagina 12)</t>
        </is>
      </nc>
      <ndxf>
        <fill>
          <patternFill patternType="solid">
            <bgColor rgb="FF00B0F0"/>
          </patternFill>
        </fill>
        <alignment wrapText="1" readingOrder="0"/>
      </ndxf>
    </rcc>
    <rcc rId="0" sId="1" dxf="1">
      <nc r="C38" t="inlineStr">
        <is>
          <t>EUR
 (als % in nadere opdrachten mee te nemen)</t>
        </is>
      </nc>
      <ndxf>
        <fill>
          <patternFill patternType="solid">
            <bgColor rgb="FF00B0F0"/>
          </patternFill>
        </fill>
        <alignment horizontal="center" wrapText="1" readingOrder="0"/>
      </ndxf>
    </rcc>
    <rfmt sheetId="1" sqref="D38" start="0" length="0">
      <dxf>
        <numFmt numFmtId="164" formatCode="_ [$€-413]\ * #,##0.00_ ;_ [$€-413]\ * \-#,##0.00_ ;_ [$€-413]\ * &quot;-&quot;??_ ;_ @_ "/>
        <fill>
          <patternFill patternType="solid">
            <bgColor rgb="FFFFFF00"/>
          </patternFill>
        </fill>
        <alignment horizontal="center" readingOrder="0"/>
      </dxf>
    </rfmt>
    <rfmt sheetId="1" sqref="E38" start="0" length="0">
      <dxf>
        <alignment horizontal="center" readingOrder="0"/>
      </dxf>
    </rfmt>
    <rfmt sheetId="1" sqref="F38" start="0" length="0">
      <dxf>
        <numFmt numFmtId="164" formatCode="_ [$€-413]\ * #,##0.00_ ;_ [$€-413]\ * \-#,##0.00_ ;_ [$€-413]\ * &quot;-&quot;??_ ;_ @_ "/>
        <alignment horizontal="center" readingOrder="0"/>
      </dxf>
    </rfmt>
    <rfmt sheetId="1" sqref="G38" start="0" length="0">
      <dxf>
        <numFmt numFmtId="164" formatCode="_ [$€-413]\ * #,##0.00_ ;_ [$€-413]\ * \-#,##0.00_ ;_ [$€-413]\ * &quot;-&quot;??_ ;_ @_ "/>
        <alignment horizontal="center" readingOrder="0"/>
      </dxf>
    </rfmt>
    <rfmt sheetId="1" sqref="H38" start="0" length="0">
      <dxf>
        <alignment horizontal="center" readingOrder="0"/>
      </dxf>
    </rfmt>
    <rfmt sheetId="1" sqref="I38" start="0" length="0">
      <dxf>
        <numFmt numFmtId="164" formatCode="_ [$€-413]\ * #,##0.00_ ;_ [$€-413]\ * \-#,##0.00_ ;_ [$€-413]\ * &quot;-&quot;??_ ;_ @_ "/>
        <alignment horizontal="center" readingOrder="0"/>
      </dxf>
    </rfmt>
    <rfmt sheetId="1" sqref="J38" start="0" length="0">
      <dxf>
        <numFmt numFmtId="164" formatCode="_ [$€-413]\ * #,##0.00_ ;_ [$€-413]\ * \-#,##0.00_ ;_ [$€-413]\ * &quot;-&quot;??_ ;_ @_ "/>
        <alignment horizontal="center" readingOrder="0"/>
      </dxf>
    </rfmt>
    <rfmt sheetId="1" sqref="K38" start="0" length="0">
      <dxf>
        <alignment horizontal="center" readingOrder="0"/>
      </dxf>
    </rfmt>
    <rfmt sheetId="1" sqref="L38" start="0" length="0">
      <dxf>
        <numFmt numFmtId="164" formatCode="_ [$€-413]\ * #,##0.00_ ;_ [$€-413]\ * \-#,##0.00_ ;_ [$€-413]\ * &quot;-&quot;??_ ;_ @_ "/>
        <alignment horizontal="center" readingOrder="0"/>
      </dxf>
    </rfmt>
    <rfmt sheetId="1" sqref="M38" start="0" length="0">
      <dxf>
        <alignment horizontal="left" readingOrder="0"/>
      </dxf>
    </rfmt>
  </rrc>
  <rrc rId="14" sId="1" ref="A38:XFD38" action="deleteRow">
    <undo index="0" exp="area" dr="F31:F38" r="F40" sId="1"/>
    <rfmt sheetId="1" xfDxf="1" sqref="A38:XFD38" start="0" length="0">
      <dxf>
        <font>
          <sz val="10"/>
          <name val="Corbel"/>
          <scheme val="none"/>
        </font>
        <alignment vertical="center" readingOrder="0"/>
      </dxf>
    </rfmt>
    <rcc rId="0" sId="1" dxf="1">
      <nc r="B38" t="inlineStr">
        <is>
          <t>Korting (toleichting voor Jaike, dit is een mogelijkheid voor inschrijvers om korting op te nemen (dit is geen absoluut bedrag maar een %), maar dit is niet verplicht voor inschrijvers, er kan ook 0 staan.)</t>
        </is>
      </nc>
      <ndxf>
        <fill>
          <patternFill patternType="solid">
            <bgColor rgb="FF00B0F0"/>
          </patternFill>
        </fill>
        <alignment wrapText="1" readingOrder="0"/>
      </ndxf>
    </rcc>
    <rcc rId="0" sId="1" dxf="1">
      <nc r="C38" t="inlineStr">
        <is>
          <t>EUR
 (als % in nadere opdrachten mee te nemen)</t>
        </is>
      </nc>
      <ndxf>
        <fill>
          <patternFill patternType="solid">
            <bgColor rgb="FF00B0F0"/>
          </patternFill>
        </fill>
        <alignment horizontal="center" wrapText="1" readingOrder="0"/>
      </ndxf>
    </rcc>
    <rfmt sheetId="1" sqref="D38" start="0" length="0">
      <dxf>
        <numFmt numFmtId="164" formatCode="_ [$€-413]\ * #,##0.00_ ;_ [$€-413]\ * \-#,##0.00_ ;_ [$€-413]\ * &quot;-&quot;??_ ;_ @_ "/>
        <fill>
          <patternFill patternType="solid">
            <bgColor rgb="FFFFFF00"/>
          </patternFill>
        </fill>
        <alignment horizontal="center" readingOrder="0"/>
      </dxf>
    </rfmt>
    <rfmt sheetId="1" sqref="E38" start="0" length="0">
      <dxf>
        <alignment horizontal="center" readingOrder="0"/>
      </dxf>
    </rfmt>
    <rfmt sheetId="1" sqref="F38" start="0" length="0">
      <dxf>
        <numFmt numFmtId="164" formatCode="_ [$€-413]\ * #,##0.00_ ;_ [$€-413]\ * \-#,##0.00_ ;_ [$€-413]\ * &quot;-&quot;??_ ;_ @_ "/>
        <alignment horizontal="center" readingOrder="0"/>
      </dxf>
    </rfmt>
    <rfmt sheetId="1" sqref="G38" start="0" length="0">
      <dxf>
        <numFmt numFmtId="164" formatCode="_ [$€-413]\ * #,##0.00_ ;_ [$€-413]\ * \-#,##0.00_ ;_ [$€-413]\ * &quot;-&quot;??_ ;_ @_ "/>
        <alignment horizontal="center" readingOrder="0"/>
      </dxf>
    </rfmt>
    <rfmt sheetId="1" sqref="H38" start="0" length="0">
      <dxf>
        <alignment horizontal="center" readingOrder="0"/>
      </dxf>
    </rfmt>
    <rfmt sheetId="1" sqref="I38" start="0" length="0">
      <dxf>
        <numFmt numFmtId="164" formatCode="_ [$€-413]\ * #,##0.00_ ;_ [$€-413]\ * \-#,##0.00_ ;_ [$€-413]\ * &quot;-&quot;??_ ;_ @_ "/>
        <alignment horizontal="center" readingOrder="0"/>
      </dxf>
    </rfmt>
    <rfmt sheetId="1" sqref="J38" start="0" length="0">
      <dxf>
        <numFmt numFmtId="164" formatCode="_ [$€-413]\ * #,##0.00_ ;_ [$€-413]\ * \-#,##0.00_ ;_ [$€-413]\ * &quot;-&quot;??_ ;_ @_ "/>
        <alignment horizontal="center" readingOrder="0"/>
      </dxf>
    </rfmt>
    <rfmt sheetId="1" sqref="K38" start="0" length="0">
      <dxf>
        <alignment horizontal="center" readingOrder="0"/>
      </dxf>
    </rfmt>
    <rfmt sheetId="1" sqref="L38" start="0" length="0">
      <dxf>
        <numFmt numFmtId="164" formatCode="_ [$€-413]\ * #,##0.00_ ;_ [$€-413]\ * \-#,##0.00_ ;_ [$€-413]\ * &quot;-&quot;??_ ;_ @_ "/>
        <alignment horizontal="center" readingOrder="0"/>
      </dxf>
    </rfmt>
    <rfmt sheetId="1" sqref="M38" start="0" length="0">
      <dxf>
        <alignment horizontal="left" readingOrder="0"/>
      </dxf>
    </rfmt>
  </rrc>
  <rcc rId="15" sId="1">
    <oc r="M8" t="inlineStr">
      <is>
        <t>incl. reistijd</t>
      </is>
    </oc>
    <nc r="M8"/>
  </rcc>
  <rcmt sheetId="1" cell="M8" guid="{00000000-0000-0000-0000-000000000000}" action="delete" alwaysShow="1" author="tc={979A796F-9867-4859-B0CA-2A087A575495}"/>
  <rfmt sheetId="1" sqref="M8">
    <dxf>
      <fill>
        <patternFill>
          <bgColor theme="0"/>
        </patternFill>
      </fill>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 sId="1" ref="A1:XFD2" action="insertRow"/>
  <rrc rId="17" sId="1" ref="A1:XFD3" action="insertRow"/>
  <rcc rId="18" sId="1" odxf="1" dxf="1">
    <nc r="A1" t="inlineStr">
      <is>
        <t>Europees openbare aanbesteding Aanpak Japanse duizendknoop (AI2022-0144) Gemeente Amsterdam</t>
      </is>
    </nc>
    <odxf>
      <font>
        <b val="0"/>
        <sz val="10"/>
        <name val="Corbel"/>
        <scheme val="none"/>
      </font>
    </odxf>
    <ndxf>
      <font>
        <b/>
        <sz val="14"/>
        <name val="Corbel"/>
        <scheme val="none"/>
      </font>
    </ndxf>
  </rcc>
  <rfmt sheetId="1" sqref="B1" start="0" length="0">
    <dxf>
      <font>
        <sz val="12"/>
        <name val="Corbel"/>
        <scheme val="none"/>
      </font>
    </dxf>
  </rfmt>
  <rfmt sheetId="1" sqref="A2" start="0" length="0">
    <dxf>
      <font>
        <b/>
        <sz val="14"/>
        <name val="Corbel"/>
        <scheme val="none"/>
      </font>
    </dxf>
  </rfmt>
  <rfmt sheetId="1" sqref="B2" start="0" length="0">
    <dxf>
      <font>
        <sz val="12"/>
        <name val="Corbel"/>
        <scheme val="none"/>
      </font>
    </dxf>
  </rfmt>
  <rcc rId="19" sId="1" odxf="1" dxf="1">
    <nc r="A3" t="inlineStr">
      <is>
        <t>Naam Inschrijver:</t>
      </is>
    </nc>
    <odxf>
      <font>
        <b val="0"/>
        <sz val="10"/>
        <name val="Corbel"/>
        <scheme val="none"/>
      </font>
    </odxf>
    <ndxf>
      <font>
        <b/>
        <sz val="14"/>
        <name val="Corbel"/>
        <scheme val="none"/>
      </font>
    </ndxf>
  </rcc>
  <rfmt sheetId="1" sqref="B3" start="0" length="0">
    <dxf>
      <font>
        <sz val="12"/>
        <name val="Corbel"/>
        <scheme val="none"/>
      </font>
      <fill>
        <patternFill patternType="solid">
          <bgColor rgb="FFFFFF00"/>
        </patternFill>
      </fill>
      <border outline="0">
        <left style="thin">
          <color indexed="64"/>
        </left>
        <right style="thin">
          <color indexed="64"/>
        </right>
        <top style="thin">
          <color indexed="64"/>
        </top>
        <bottom style="thin">
          <color indexed="64"/>
        </bottom>
      </border>
    </dxf>
  </rfmt>
  <rcc rId="20" sId="1">
    <nc r="A2" t="inlineStr">
      <is>
        <t>Inschrijvingsstaat Perceel 4 - Advies en begeleiding</t>
      </is>
    </nc>
  </rcc>
  <rcc rId="21" sId="1">
    <oc r="A6" t="inlineStr">
      <is>
        <t>Inschrijvingsstaat JDK - P4 - advies en begeleiding</t>
      </is>
    </oc>
    <nc r="A6"/>
  </rcc>
  <rrc rId="22" sId="1" ref="A4:XFD4" action="deleteRow">
    <rfmt sheetId="1" xfDxf="1" sqref="A4:XFD4" start="0" length="0">
      <dxf>
        <font>
          <sz val="10"/>
          <name val="Corbel"/>
          <scheme val="none"/>
        </font>
        <alignment vertical="center" readingOrder="0"/>
      </dxf>
    </rfmt>
    <rfmt sheetId="1" sqref="C4" start="0" length="0">
      <dxf>
        <alignment horizontal="center" readingOrder="0"/>
      </dxf>
    </rfmt>
    <rfmt sheetId="1" sqref="D4" start="0" length="0">
      <dxf>
        <numFmt numFmtId="164" formatCode="_ [$€-413]\ * #,##0.00_ ;_ [$€-413]\ * \-#,##0.00_ ;_ [$€-413]\ * &quot;-&quot;??_ ;_ @_ "/>
        <alignment horizontal="center" readingOrder="0"/>
      </dxf>
    </rfmt>
    <rfmt sheetId="1" sqref="E4" start="0" length="0">
      <dxf>
        <alignment horizontal="center" readingOrder="0"/>
      </dxf>
    </rfmt>
    <rfmt sheetId="1" sqref="F4" start="0" length="0">
      <dxf>
        <numFmt numFmtId="164" formatCode="_ [$€-413]\ * #,##0.00_ ;_ [$€-413]\ * \-#,##0.00_ ;_ [$€-413]\ * &quot;-&quot;??_ ;_ @_ "/>
        <alignment horizontal="center" readingOrder="0"/>
      </dxf>
    </rfmt>
    <rfmt sheetId="1" sqref="G4" start="0" length="0">
      <dxf>
        <numFmt numFmtId="164" formatCode="_ [$€-413]\ * #,##0.00_ ;_ [$€-413]\ * \-#,##0.00_ ;_ [$€-413]\ * &quot;-&quot;??_ ;_ @_ "/>
        <alignment horizontal="center" readingOrder="0"/>
      </dxf>
    </rfmt>
    <rfmt sheetId="1" sqref="H4" start="0" length="0">
      <dxf>
        <alignment horizontal="center" readingOrder="0"/>
      </dxf>
    </rfmt>
    <rfmt sheetId="1" sqref="I4" start="0" length="0">
      <dxf>
        <numFmt numFmtId="164" formatCode="_ [$€-413]\ * #,##0.00_ ;_ [$€-413]\ * \-#,##0.00_ ;_ [$€-413]\ * &quot;-&quot;??_ ;_ @_ "/>
        <alignment horizontal="center" readingOrder="0"/>
      </dxf>
    </rfmt>
    <rfmt sheetId="1" sqref="J4" start="0" length="0">
      <dxf>
        <numFmt numFmtId="164" formatCode="_ [$€-413]\ * #,##0.00_ ;_ [$€-413]\ * \-#,##0.00_ ;_ [$€-413]\ * &quot;-&quot;??_ ;_ @_ "/>
        <alignment horizontal="center" readingOrder="0"/>
      </dxf>
    </rfmt>
    <rfmt sheetId="1" sqref="K4" start="0" length="0">
      <dxf>
        <alignment horizontal="center" readingOrder="0"/>
      </dxf>
    </rfmt>
    <rfmt sheetId="1" sqref="L4" start="0" length="0">
      <dxf>
        <numFmt numFmtId="164" formatCode="_ [$€-413]\ * #,##0.00_ ;_ [$€-413]\ * \-#,##0.00_ ;_ [$€-413]\ * &quot;-&quot;??_ ;_ @_ "/>
        <alignment horizontal="center" readingOrder="0"/>
      </dxf>
    </rfmt>
    <rfmt sheetId="1" sqref="M4" start="0" length="0">
      <dxf>
        <alignment horizontal="left" readingOrder="0"/>
      </dxf>
    </rfmt>
  </rrc>
  <rrc rId="23" sId="1" ref="A4:XFD4" action="deleteRow">
    <rfmt sheetId="1" xfDxf="1" sqref="A4:XFD4" start="0" length="0">
      <dxf>
        <font>
          <sz val="10"/>
          <name val="Corbel"/>
          <scheme val="none"/>
        </font>
        <alignment vertical="center" readingOrder="0"/>
      </dxf>
    </rfmt>
    <rfmt sheetId="1" sqref="C4" start="0" length="0">
      <dxf>
        <alignment horizontal="center" readingOrder="0"/>
      </dxf>
    </rfmt>
    <rfmt sheetId="1" sqref="D4" start="0" length="0">
      <dxf>
        <numFmt numFmtId="164" formatCode="_ [$€-413]\ * #,##0.00_ ;_ [$€-413]\ * \-#,##0.00_ ;_ [$€-413]\ * &quot;-&quot;??_ ;_ @_ "/>
        <alignment horizontal="center" readingOrder="0"/>
      </dxf>
    </rfmt>
    <rfmt sheetId="1" sqref="E4" start="0" length="0">
      <dxf>
        <alignment horizontal="center" readingOrder="0"/>
      </dxf>
    </rfmt>
    <rfmt sheetId="1" sqref="F4" start="0" length="0">
      <dxf>
        <numFmt numFmtId="164" formatCode="_ [$€-413]\ * #,##0.00_ ;_ [$€-413]\ * \-#,##0.00_ ;_ [$€-413]\ * &quot;-&quot;??_ ;_ @_ "/>
        <alignment horizontal="center" readingOrder="0"/>
      </dxf>
    </rfmt>
    <rfmt sheetId="1" sqref="G4" start="0" length="0">
      <dxf>
        <numFmt numFmtId="164" formatCode="_ [$€-413]\ * #,##0.00_ ;_ [$€-413]\ * \-#,##0.00_ ;_ [$€-413]\ * &quot;-&quot;??_ ;_ @_ "/>
        <alignment horizontal="center" readingOrder="0"/>
      </dxf>
    </rfmt>
    <rfmt sheetId="1" sqref="H4" start="0" length="0">
      <dxf>
        <alignment horizontal="center" readingOrder="0"/>
      </dxf>
    </rfmt>
    <rfmt sheetId="1" sqref="I4" start="0" length="0">
      <dxf>
        <numFmt numFmtId="164" formatCode="_ [$€-413]\ * #,##0.00_ ;_ [$€-413]\ * \-#,##0.00_ ;_ [$€-413]\ * &quot;-&quot;??_ ;_ @_ "/>
        <alignment horizontal="center" readingOrder="0"/>
      </dxf>
    </rfmt>
    <rfmt sheetId="1" sqref="J4" start="0" length="0">
      <dxf>
        <numFmt numFmtId="164" formatCode="_ [$€-413]\ * #,##0.00_ ;_ [$€-413]\ * \-#,##0.00_ ;_ [$€-413]\ * &quot;-&quot;??_ ;_ @_ "/>
        <alignment horizontal="center" readingOrder="0"/>
      </dxf>
    </rfmt>
    <rfmt sheetId="1" sqref="K4" start="0" length="0">
      <dxf>
        <alignment horizontal="center" readingOrder="0"/>
      </dxf>
    </rfmt>
    <rfmt sheetId="1" sqref="L4" start="0" length="0">
      <dxf>
        <numFmt numFmtId="164" formatCode="_ [$€-413]\ * #,##0.00_ ;_ [$€-413]\ * \-#,##0.00_ ;_ [$€-413]\ * &quot;-&quot;??_ ;_ @_ "/>
        <alignment horizontal="center" readingOrder="0"/>
      </dxf>
    </rfmt>
    <rfmt sheetId="1" sqref="M4" start="0" length="0">
      <dxf>
        <alignment horizontal="left" readingOrder="0"/>
      </dxf>
    </rfmt>
  </rrc>
  <rcv guid="{903658F5-F6E7-4FE2-B93D-36322B2A8721}"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 sId="1" odxf="1" dxf="1">
    <oc r="B43" t="inlineStr">
      <is>
        <t>fictieve inschrijfprijs totaal 4 jaar</t>
      </is>
    </oc>
    <nc r="B43" t="inlineStr">
      <is>
        <t>Inschrijvingssom (obv fictieve aantallen voor 4 jaar)</t>
      </is>
    </nc>
    <odxf>
      <font>
        <sz val="12"/>
        <color rgb="FFFF0000"/>
        <name val="Corbel"/>
        <scheme val="none"/>
      </font>
      <fill>
        <patternFill patternType="none">
          <bgColor indexed="65"/>
        </patternFill>
      </fill>
      <border outline="0">
        <left/>
        <top/>
        <bottom/>
      </border>
    </odxf>
    <ndxf>
      <font>
        <sz val="12"/>
        <color auto="1"/>
        <name val="Corbel"/>
        <scheme val="none"/>
      </font>
      <fill>
        <patternFill patternType="solid">
          <bgColor theme="4" tint="0.79998168889431442"/>
        </patternFill>
      </fill>
      <border outline="0">
        <left style="medium">
          <color indexed="64"/>
        </left>
        <top style="medium">
          <color indexed="64"/>
        </top>
        <bottom style="medium">
          <color indexed="64"/>
        </bottom>
      </border>
    </ndxf>
  </rcc>
  <rfmt sheetId="1" sqref="B42" start="0" length="0">
    <dxf>
      <font>
        <sz val="12"/>
        <color auto="1"/>
        <name val="Corbel"/>
        <scheme val="none"/>
      </font>
      <fill>
        <patternFill patternType="solid">
          <bgColor theme="4" tint="0.79998168889431442"/>
        </patternFill>
      </fill>
      <border outline="0">
        <left style="medium">
          <color indexed="64"/>
        </left>
        <top style="medium">
          <color indexed="64"/>
        </top>
        <bottom style="medium">
          <color indexed="64"/>
        </bottom>
      </border>
    </dxf>
  </rfmt>
  <rcc rId="25" sId="1">
    <oc r="B42" t="inlineStr">
      <is>
        <t>fictieve inschrijfprijs totaal / jaar</t>
      </is>
    </oc>
    <nc r="B42" t="inlineStr">
      <is>
        <t>Inschrijvingssom (obv fictieve aantallen voor 1 jaar)</t>
      </is>
    </nc>
  </rcc>
  <rfmt sheetId="1" sqref="B42:E42">
    <dxf>
      <fill>
        <patternFill patternType="none">
          <bgColor auto="1"/>
        </patternFill>
      </fill>
    </dxf>
  </rfmt>
  <rfmt sheetId="1" sqref="B43:E43">
    <dxf>
      <fill>
        <patternFill>
          <bgColor theme="4" tint="0.59999389629810485"/>
        </patternFill>
      </fill>
    </dxf>
  </rfmt>
  <rfmt sheetId="1" sqref="B42" start="0" length="2147483647">
    <dxf>
      <font>
        <b val="0"/>
      </font>
    </dxf>
  </rfmt>
  <rfmt sheetId="1" sqref="B42:E42" start="0" length="0">
    <dxf>
      <border>
        <top style="medium">
          <color indexed="64"/>
        </top>
      </border>
    </dxf>
  </rfmt>
  <rfmt sheetId="1" sqref="E42" start="0" length="0">
    <dxf>
      <border>
        <right style="medium">
          <color indexed="64"/>
        </right>
      </border>
    </dxf>
  </rfmt>
  <rfmt sheetId="1" sqref="B42:E42" start="0" length="0">
    <dxf>
      <border>
        <bottom style="medium">
          <color indexed="64"/>
        </bottom>
      </border>
    </dxf>
  </rfmt>
  <rfmt sheetId="1" sqref="E43" start="0" length="0">
    <dxf>
      <border>
        <right style="medium">
          <color indexed="64"/>
        </right>
      </border>
    </dxf>
  </rfmt>
  <rfmt sheetId="1" sqref="B43:E43" start="0" length="0">
    <dxf>
      <border>
        <bottom style="medium">
          <color indexed="64"/>
        </bottom>
      </border>
    </dxf>
  </rfmt>
  <rfmt sheetId="1" sqref="A6" start="0" length="0">
    <dxf>
      <border>
        <left style="medium">
          <color indexed="64"/>
        </left>
      </border>
    </dxf>
  </rfmt>
  <rfmt sheetId="1" sqref="A6:L6" start="0" length="0">
    <dxf>
      <border>
        <top style="medium">
          <color indexed="64"/>
        </top>
      </border>
    </dxf>
  </rfmt>
  <rfmt sheetId="1" sqref="L6" start="0" length="0">
    <dxf>
      <border>
        <right style="medium">
          <color indexed="64"/>
        </right>
      </border>
    </dxf>
  </rfmt>
  <rfmt sheetId="1" sqref="A6:L6" start="0" length="0">
    <dxf>
      <border>
        <bottom style="medium">
          <color indexed="64"/>
        </bottom>
      </border>
    </dxf>
  </rfmt>
  <rcv guid="{903658F5-F6E7-4FE2-B93D-36322B2A8721}" action="delete"/>
  <rcv guid="{903658F5-F6E7-4FE2-B93D-36322B2A8721}"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42:F43" start="0" length="2147483647">
    <dxf>
      <font>
        <color auto="1"/>
      </font>
    </dxf>
  </rfmt>
  <rfmt sheetId="1" sqref="F43">
    <dxf>
      <fill>
        <patternFill patternType="solid">
          <bgColor theme="4" tint="0.59999389629810485"/>
        </patternFill>
      </fill>
    </dxf>
  </rfmt>
  <rfmt sheetId="1" sqref="F42" start="0" length="0">
    <dxf>
      <border>
        <left style="medium">
          <color indexed="64"/>
        </left>
        <right style="medium">
          <color indexed="64"/>
        </right>
        <top style="medium">
          <color indexed="64"/>
        </top>
        <bottom style="medium">
          <color indexed="64"/>
        </bottom>
      </border>
    </dxf>
  </rfmt>
  <rfmt sheetId="1" sqref="F43" start="0" length="0">
    <dxf>
      <border>
        <left style="medium">
          <color indexed="64"/>
        </left>
        <right style="medium">
          <color indexed="64"/>
        </right>
        <top style="medium">
          <color indexed="64"/>
        </top>
        <bottom style="medium">
          <color indexed="64"/>
        </bottom>
      </border>
    </dxf>
  </rfmt>
  <rcv guid="{903658F5-F6E7-4FE2-B93D-36322B2A8721}" action="delete"/>
  <rcv guid="{903658F5-F6E7-4FE2-B93D-36322B2A8721}"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2A3F2546-5AC0-4AEC-BEC0-2BCC4C43F8F3}" name="Bijleveld, Jaike" id="-1110594058" dateTime="2022-09-25T19:43:28"/>
</user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 dT="2022-09-14T05:36:31.80" personId="{C1A9F935-44DF-4990-85B6-0DC397EBE15C}" id="{5EB93FB7-A75D-4396-BBEA-4569F8D82087}">
    <text>heel mooi om deze staffeling te kiezen. Denk dat dit goed gaat werken.</text>
  </threadedComment>
  <threadedComment ref="G2" dT="2022-09-14T05:38:13.02" personId="{C1A9F935-44DF-4990-85B6-0DC397EBE15C}" id="{09ACA64D-D1B9-48BB-BAD4-0B089B702B7C}">
    <text>Is het helder wat een cluster is? Of kan je daar nog discussie over krijgen? Definitie opnemen nodig?</text>
  </threadedComment>
  <threadedComment ref="C3" dT="2022-09-14T05:35:55.69" personId="{C1A9F935-44DF-4990-85B6-0DC397EBE15C}" id="{335F31E3-209F-4A9E-972B-8E5A1B25C1E4}">
    <text>Het valt me op dat de eenheden nu allemaal weer naar uur zijn gegaan. Ik kan het niet helemaal goed beoordelen, maar dit lijkt me eigenlijk niet alitjd nodig, maar wel een risico vormen op afwijkingen. Ik zou toch adviseren om een deel van de uren om te zetten naar bv de eenheid stuks of EUR. Bv een Veldbezoek of Controle offerte aannemer.</text>
  </threadedComment>
  <threadedComment ref="F3" dT="2022-09-14T11:09:30.22" personId="{924541D9-450C-48EE-AA5F-24B26560F8E5}" id="{689C190A-9E86-4D55-804A-549648E57FD3}">
    <text>"fictieve prijs totaal per product"</text>
  </threadedComment>
  <threadedComment ref="C6" dT="2022-09-14T11:28:51.32" personId="{924541D9-450C-48EE-AA5F-24B26560F8E5}" id="{043F2ADC-18A0-49B8-969B-F5EE951E3815}">
    <text>"keer" lijkt mij beter passen (en eventueel uitgangspunt meegeven voor duur van overleg)</text>
  </threadedComment>
  <threadedComment ref="C7" dT="2022-09-14T11:28:18.17" personId="{924541D9-450C-48EE-AA5F-24B26560F8E5}" id="{4E2175AF-6C2F-42C9-9A0B-5753C1E2C0A1}">
    <text>"keer" lijkt mij beter passen</text>
  </threadedComment>
  <threadedComment ref="C8" dT="2022-09-14T11:28:05.55" personId="{924541D9-450C-48EE-AA5F-24B26560F8E5}" id="{166283D6-BDA8-42A6-BA56-9BC899612659}">
    <text>"keer" lijkt mij beter passen</text>
  </threadedComment>
  <threadedComment ref="M8" dT="2022-09-14T05:45:09.70" personId="{C1A9F935-44DF-4990-85B6-0DC397EBE15C}" id="{979A796F-9867-4859-B0CA-2A087A575495}">
    <text>is er ergens een algemene regel / uitgangspunt hoe om te gaan met reistijd? Ik kan me voorstellen dat dit nogal een risico vormt voor een inschrijver als de reistijd niet verrekend wordt. 
Zeker als er capaciteitsproblemen zijn en wisseling is van mensen die verder weg wonen. Nu lijkt het onduidelijk of reistijd verrekend wordt (er staat 2 uur fictieve hoeveelheid, je zou kunnen redeneren: 1,5 uur reistijd per keer en 0,5 uur veldbezoek). 
Ik weet zo niet het redelijke antwoord, mar wellicht in PVE aangeven dat overleg en afstemming digitaal kan en veldbezoeken etc een reistijdvergoeding krijgen van max xxx minuten reistijd enkele reis?</text>
  </threadedComment>
  <threadedComment ref="C9" dT="2022-09-14T11:27:42.95" personId="{924541D9-450C-48EE-AA5F-24B26560F8E5}" id="{5640BD49-27A2-4691-A993-DD99DE5699BB}">
    <text>"keer" lijkt mij beter passen</text>
  </threadedComment>
  <threadedComment ref="B10" dT="2022-09-14T05:40:54.28" personId="{C1A9F935-44DF-4990-85B6-0DC397EBE15C}" id="{1F8DCC4C-3930-4303-AE5C-FE41D413FF36}">
    <text>Mijn gevoel is dat hier een enorme variatie in kosten / tijdsbesteding kan zitten. Kan je al een deel van de maatregelen vooraf benoemen en laten afprijzen? of is dit ondoenlijk? 
Als het klopt dat hier grote verschillen kunnen ontstaan, dan zou het fijn zijn als er marktwerking in de aanbseteding is over de inschatting van kosten. Met alleen uurtarieven is die marktwerking er beperkt.</text>
  </threadedComment>
  <threadedComment ref="C10" dT="2022-09-14T11:27:36.18" personId="{924541D9-450C-48EE-AA5F-24B26560F8E5}" id="{8A32EB6C-D457-47CA-B235-07FB9767CAF4}">
    <text>"keer" lijkt mij beter passen</text>
  </threadedComment>
  <threadedComment ref="C11" dT="2022-09-14T11:27:04.71" personId="{924541D9-450C-48EE-AA5F-24B26560F8E5}" id="{38635993-910D-4177-B994-0D212B0A13F7}">
    <text>"stuk" lijkt mij beter passen</text>
  </threadedComment>
  <threadedComment ref="C12" dT="2022-09-14T11:26:55.36" personId="{924541D9-450C-48EE-AA5F-24B26560F8E5}" id="{57BCC84A-61C0-48E6-ABDC-2D1200AB6E6D}">
    <text>"keer" lijkt mij beter passen</text>
  </threadedComment>
  <threadedComment ref="C19" dT="2022-09-14T11:25:56.17" personId="{924541D9-450C-48EE-AA5F-24B26560F8E5}" id="{0FE36CC9-3CAF-4F0A-9BE7-A3B831AF30F7}">
    <text>"keer" lijkt mij beter passen</text>
  </threadedComment>
  <threadedComment ref="C20" dT="2022-09-14T11:25:05.53" personId="{924541D9-450C-48EE-AA5F-24B26560F8E5}" id="{6EDC86D3-48E8-4247-A307-6FAF559EF342}">
    <text>"keer" lijkt mij beter passen</text>
  </threadedComment>
  <threadedComment ref="C21" dT="2022-09-14T11:24:47.12" personId="{924541D9-450C-48EE-AA5F-24B26560F8E5}" id="{A19FF3B2-A53B-415F-8585-4957AB7D866F}">
    <text>"keer" lijkt mij beter passen</text>
  </threadedComment>
  <threadedComment ref="C22" dT="2022-09-14T11:24:08.83" personId="{924541D9-450C-48EE-AA5F-24B26560F8E5}" id="{009E04CE-CD0B-4265-BF18-B3DB5FC5C473}">
    <text>"stuk" lijkt mij beter passen</text>
  </threadedComment>
  <threadedComment ref="C28" dT="2022-09-14T11:22:14.01" personId="{924541D9-450C-48EE-AA5F-24B26560F8E5}" id="{98B8D33D-5FF7-47B5-B0E5-24C3D40DEEAF}">
    <text>"keer" lijkt mij beter passen</text>
  </threadedComment>
  <threadedComment ref="C29" dT="2022-09-14T11:23:38.36" personId="{924541D9-450C-48EE-AA5F-24B26560F8E5}" id="{D667112C-A9C0-4315-8476-599775E4D964}">
    <text>"keer" lijkt mij beter passen, maar om te voorkomen dat een 5 minuten gesprek ook wordt verrekend wellicht goed om te staffelen danwel een minimum tijdsbestek op te nemen</text>
  </threadedComment>
  <threadedComment ref="B31" dT="2022-09-14T05:50:52.05" personId="{C1A9F935-44DF-4990-85B6-0DC397EBE15C}" id="{FE8ADE2D-345D-416B-8178-76E2F1E85528}">
    <text>hoe ga je om met km vergoeding? LIjkt me redelijk dat er ergens een plek is om dit te verrekenen? Of het moet duidelijk zijn dat dit ergens in meegenomen moet worden.</text>
  </threadedComment>
  <threadedComment ref="C33" dT="2022-09-14T11:30:10.60" personId="{924541D9-450C-48EE-AA5F-24B26560F8E5}" id="{A25DD555-F144-4591-A17C-CADE3E187656}">
    <text>Zie opmerking "inschrijfstaat P1 EPR"</text>
  </threadedComment>
  <threadedComment ref="B41" dT="2022-09-14T11:10:44.82" personId="{924541D9-450C-48EE-AA5F-24B26560F8E5}" id="{A4B1F41A-62F9-4BB6-A848-8E8CBD509744}">
    <text>"fictieve inschrijfprijs totaal"</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4"/>
  <sheetViews>
    <sheetView tabSelected="1" view="pageBreakPreview" zoomScaleNormal="100" zoomScaleSheetLayoutView="100" workbookViewId="0">
      <selection activeCell="A5" sqref="A5"/>
    </sheetView>
  </sheetViews>
  <sheetFormatPr defaultColWidth="9.140625" defaultRowHeight="12.75" x14ac:dyDescent="0.25"/>
  <cols>
    <col min="1" max="1" width="22" style="5" customWidth="1"/>
    <col min="2" max="2" width="79" style="5" customWidth="1"/>
    <col min="3" max="3" width="11.7109375" style="8" customWidth="1"/>
    <col min="4" max="4" width="15.7109375" style="42" customWidth="1"/>
    <col min="5" max="5" width="15.7109375" style="16" customWidth="1"/>
    <col min="6" max="6" width="23.140625" style="42" customWidth="1"/>
    <col min="7" max="7" width="15.7109375" style="42" customWidth="1"/>
    <col min="8" max="8" width="15.7109375" style="16" customWidth="1"/>
    <col min="9" max="10" width="15.7109375" style="42" customWidth="1"/>
    <col min="11" max="11" width="15.7109375" style="16" customWidth="1"/>
    <col min="12" max="12" width="15.7109375" style="42" customWidth="1"/>
    <col min="13" max="13" width="43.28515625" style="14" customWidth="1"/>
    <col min="14" max="16384" width="9.140625" style="5"/>
  </cols>
  <sheetData>
    <row r="1" spans="1:13" ht="18.75" x14ac:dyDescent="0.25">
      <c r="A1" s="51" t="s">
        <v>60</v>
      </c>
      <c r="B1" s="2"/>
    </row>
    <row r="2" spans="1:13" ht="18.75" x14ac:dyDescent="0.25">
      <c r="A2" s="51" t="s">
        <v>62</v>
      </c>
      <c r="B2" s="2"/>
    </row>
    <row r="3" spans="1:13" ht="18.75" x14ac:dyDescent="0.25">
      <c r="A3" s="51" t="s">
        <v>61</v>
      </c>
      <c r="B3" s="52"/>
    </row>
    <row r="4" spans="1:13" s="2" customFormat="1" ht="30.75" customHeight="1" x14ac:dyDescent="0.25">
      <c r="A4" s="1"/>
      <c r="C4" s="3"/>
      <c r="M4" s="4"/>
    </row>
    <row r="5" spans="1:13" s="2" customFormat="1" ht="45" customHeight="1" thickBot="1" x14ac:dyDescent="0.3">
      <c r="A5" s="1"/>
      <c r="C5" s="3"/>
      <c r="D5" s="47" t="s">
        <v>0</v>
      </c>
      <c r="E5" s="48"/>
      <c r="F5" s="49"/>
      <c r="G5" s="47" t="s">
        <v>1</v>
      </c>
      <c r="H5" s="48"/>
      <c r="I5" s="49"/>
      <c r="J5" s="47" t="s">
        <v>2</v>
      </c>
      <c r="K5" s="48"/>
      <c r="L5" s="49"/>
      <c r="M5" s="4"/>
    </row>
    <row r="6" spans="1:13" s="1" customFormat="1" ht="48" thickBot="1" x14ac:dyDescent="0.3">
      <c r="A6" s="61" t="s">
        <v>3</v>
      </c>
      <c r="B6" s="62" t="s">
        <v>4</v>
      </c>
      <c r="C6" s="63" t="s">
        <v>5</v>
      </c>
      <c r="D6" s="64" t="s">
        <v>6</v>
      </c>
      <c r="E6" s="65" t="s">
        <v>7</v>
      </c>
      <c r="F6" s="66" t="s">
        <v>57</v>
      </c>
      <c r="G6" s="64" t="s">
        <v>6</v>
      </c>
      <c r="H6" s="65" t="s">
        <v>7</v>
      </c>
      <c r="I6" s="66" t="s">
        <v>57</v>
      </c>
      <c r="J6" s="64" t="s">
        <v>6</v>
      </c>
      <c r="K6" s="65" t="s">
        <v>7</v>
      </c>
      <c r="L6" s="67" t="s">
        <v>57</v>
      </c>
      <c r="M6" s="6" t="s">
        <v>8</v>
      </c>
    </row>
    <row r="7" spans="1:13" x14ac:dyDescent="0.25">
      <c r="B7" s="7" t="s">
        <v>9</v>
      </c>
      <c r="D7" s="9"/>
      <c r="E7" s="10" t="s">
        <v>10</v>
      </c>
      <c r="F7" s="11"/>
      <c r="G7" s="12"/>
      <c r="H7" s="10" t="s">
        <v>10</v>
      </c>
      <c r="I7" s="11"/>
      <c r="J7" s="12"/>
      <c r="K7" s="10" t="s">
        <v>10</v>
      </c>
      <c r="L7" s="13"/>
    </row>
    <row r="8" spans="1:13" x14ac:dyDescent="0.25">
      <c r="A8" s="5" t="s">
        <v>11</v>
      </c>
      <c r="B8" s="5" t="s">
        <v>12</v>
      </c>
      <c r="C8" s="8" t="s">
        <v>48</v>
      </c>
      <c r="D8" s="15"/>
      <c r="E8" s="16">
        <v>1</v>
      </c>
      <c r="F8" s="17">
        <f>D8*E8</f>
        <v>0</v>
      </c>
      <c r="G8" s="15"/>
      <c r="H8" s="16">
        <v>1</v>
      </c>
      <c r="I8" s="17">
        <f>G8*H8</f>
        <v>0</v>
      </c>
      <c r="J8" s="15"/>
      <c r="K8" s="16">
        <v>1</v>
      </c>
      <c r="L8" s="17">
        <f>J8*K8</f>
        <v>0</v>
      </c>
    </row>
    <row r="9" spans="1:13" x14ac:dyDescent="0.25">
      <c r="A9" s="5" t="s">
        <v>14</v>
      </c>
      <c r="B9" s="5" t="s">
        <v>15</v>
      </c>
      <c r="C9" s="8" t="s">
        <v>13</v>
      </c>
      <c r="D9" s="15"/>
      <c r="E9" s="16">
        <v>2</v>
      </c>
      <c r="F9" s="17">
        <f t="shared" ref="F9:F15" si="0">D9*E9</f>
        <v>0</v>
      </c>
      <c r="G9" s="15"/>
      <c r="H9" s="16">
        <v>3</v>
      </c>
      <c r="I9" s="17">
        <f t="shared" ref="I9:I15" si="1">G9*H9</f>
        <v>0</v>
      </c>
      <c r="J9" s="15"/>
      <c r="K9" s="16">
        <v>4</v>
      </c>
      <c r="L9" s="17">
        <f t="shared" ref="L9:L15" si="2">J9*K9</f>
        <v>0</v>
      </c>
    </row>
    <row r="10" spans="1:13" x14ac:dyDescent="0.25">
      <c r="A10" s="5" t="s">
        <v>16</v>
      </c>
      <c r="B10" s="5" t="s">
        <v>17</v>
      </c>
      <c r="C10" s="8" t="s">
        <v>48</v>
      </c>
      <c r="D10" s="15"/>
      <c r="E10" s="16">
        <v>1</v>
      </c>
      <c r="F10" s="17">
        <f t="shared" si="0"/>
        <v>0</v>
      </c>
      <c r="G10" s="15"/>
      <c r="H10" s="16">
        <v>1</v>
      </c>
      <c r="I10" s="17">
        <f t="shared" si="1"/>
        <v>0</v>
      </c>
      <c r="J10" s="15"/>
      <c r="K10" s="16">
        <v>1</v>
      </c>
      <c r="L10" s="17">
        <f t="shared" si="2"/>
        <v>0</v>
      </c>
    </row>
    <row r="11" spans="1:13" x14ac:dyDescent="0.25">
      <c r="A11" s="5" t="s">
        <v>18</v>
      </c>
      <c r="B11" s="5" t="s">
        <v>19</v>
      </c>
      <c r="C11" s="8" t="s">
        <v>48</v>
      </c>
      <c r="D11" s="15"/>
      <c r="E11" s="16">
        <v>1</v>
      </c>
      <c r="F11" s="17">
        <f t="shared" si="0"/>
        <v>0</v>
      </c>
      <c r="G11" s="15"/>
      <c r="H11" s="16">
        <v>1</v>
      </c>
      <c r="I11" s="17">
        <f t="shared" si="1"/>
        <v>0</v>
      </c>
      <c r="J11" s="15"/>
      <c r="K11" s="16">
        <v>1</v>
      </c>
      <c r="L11" s="17">
        <f t="shared" si="2"/>
        <v>0</v>
      </c>
      <c r="M11" s="46"/>
    </row>
    <row r="12" spans="1:13" x14ac:dyDescent="0.25">
      <c r="A12" s="5" t="s">
        <v>20</v>
      </c>
      <c r="B12" s="5" t="s">
        <v>21</v>
      </c>
      <c r="C12" s="8" t="s">
        <v>48</v>
      </c>
      <c r="D12" s="15"/>
      <c r="E12" s="16">
        <v>1</v>
      </c>
      <c r="F12" s="17">
        <f t="shared" si="0"/>
        <v>0</v>
      </c>
      <c r="G12" s="15"/>
      <c r="H12" s="16">
        <v>1</v>
      </c>
      <c r="I12" s="17">
        <f t="shared" si="1"/>
        <v>0</v>
      </c>
      <c r="J12" s="15"/>
      <c r="K12" s="16">
        <v>1</v>
      </c>
      <c r="L12" s="17">
        <f t="shared" si="2"/>
        <v>0</v>
      </c>
    </row>
    <row r="13" spans="1:13" x14ac:dyDescent="0.25">
      <c r="A13" s="5" t="s">
        <v>22</v>
      </c>
      <c r="B13" s="5" t="s">
        <v>23</v>
      </c>
      <c r="C13" s="8" t="s">
        <v>48</v>
      </c>
      <c r="D13" s="15"/>
      <c r="E13" s="16">
        <v>1</v>
      </c>
      <c r="F13" s="17">
        <f t="shared" si="0"/>
        <v>0</v>
      </c>
      <c r="G13" s="15"/>
      <c r="H13" s="16">
        <v>1</v>
      </c>
      <c r="I13" s="17">
        <f t="shared" si="1"/>
        <v>0</v>
      </c>
      <c r="J13" s="15"/>
      <c r="K13" s="16">
        <v>1</v>
      </c>
      <c r="L13" s="17">
        <f t="shared" si="2"/>
        <v>0</v>
      </c>
    </row>
    <row r="14" spans="1:13" x14ac:dyDescent="0.25">
      <c r="A14" s="5" t="s">
        <v>24</v>
      </c>
      <c r="B14" s="5" t="s">
        <v>25</v>
      </c>
      <c r="C14" s="8" t="s">
        <v>48</v>
      </c>
      <c r="D14" s="15"/>
      <c r="E14" s="16">
        <v>1</v>
      </c>
      <c r="F14" s="17">
        <f t="shared" si="0"/>
        <v>0</v>
      </c>
      <c r="G14" s="15"/>
      <c r="H14" s="16">
        <v>1</v>
      </c>
      <c r="I14" s="17">
        <f t="shared" si="1"/>
        <v>0</v>
      </c>
      <c r="J14" s="15"/>
      <c r="K14" s="16">
        <v>1</v>
      </c>
      <c r="L14" s="17">
        <f t="shared" si="2"/>
        <v>0</v>
      </c>
    </row>
    <row r="15" spans="1:13" x14ac:dyDescent="0.25">
      <c r="A15" s="5" t="s">
        <v>26</v>
      </c>
      <c r="B15" s="5" t="s">
        <v>27</v>
      </c>
      <c r="C15" s="8" t="s">
        <v>48</v>
      </c>
      <c r="D15" s="15"/>
      <c r="E15" s="16">
        <v>1</v>
      </c>
      <c r="F15" s="18">
        <f t="shared" si="0"/>
        <v>0</v>
      </c>
      <c r="G15" s="15"/>
      <c r="H15" s="16">
        <v>1</v>
      </c>
      <c r="I15" s="18">
        <f t="shared" si="1"/>
        <v>0</v>
      </c>
      <c r="J15" s="15"/>
      <c r="K15" s="16">
        <v>1</v>
      </c>
      <c r="L15" s="18">
        <f t="shared" si="2"/>
        <v>0</v>
      </c>
      <c r="M15" s="19"/>
    </row>
    <row r="16" spans="1:13" s="20" customFormat="1" x14ac:dyDescent="0.25">
      <c r="B16" s="20" t="s">
        <v>28</v>
      </c>
      <c r="C16" s="21"/>
      <c r="D16" s="22"/>
      <c r="E16" s="23"/>
      <c r="F16" s="24">
        <f>SUM(F8:F15)</f>
        <v>0</v>
      </c>
      <c r="G16" s="22"/>
      <c r="H16" s="23"/>
      <c r="I16" s="24">
        <f>SUM(I8:I15)</f>
        <v>0</v>
      </c>
      <c r="J16" s="22"/>
      <c r="K16" s="23"/>
      <c r="L16" s="24">
        <f>SUM(L8:L15)</f>
        <v>0</v>
      </c>
      <c r="M16" s="25"/>
    </row>
    <row r="17" spans="1:13" x14ac:dyDescent="0.25">
      <c r="B17" s="5" t="s">
        <v>29</v>
      </c>
      <c r="D17" s="9"/>
      <c r="E17" s="5"/>
      <c r="F17" s="26">
        <v>10</v>
      </c>
      <c r="G17" s="9"/>
      <c r="I17" s="26">
        <v>3</v>
      </c>
      <c r="J17" s="9"/>
      <c r="K17" s="5"/>
      <c r="L17" s="26">
        <v>2</v>
      </c>
    </row>
    <row r="18" spans="1:13" s="27" customFormat="1" x14ac:dyDescent="0.25">
      <c r="B18" s="27" t="s">
        <v>30</v>
      </c>
      <c r="C18" s="28"/>
      <c r="D18" s="29">
        <f>SUM(F18:L18)</f>
        <v>0</v>
      </c>
      <c r="E18" s="30"/>
      <c r="F18" s="24">
        <f>F16*F17</f>
        <v>0</v>
      </c>
      <c r="G18" s="22"/>
      <c r="H18" s="23"/>
      <c r="I18" s="24">
        <f>I16*I17</f>
        <v>0</v>
      </c>
      <c r="J18" s="22"/>
      <c r="K18" s="23"/>
      <c r="L18" s="24">
        <f>L16*L17</f>
        <v>0</v>
      </c>
      <c r="M18" s="31"/>
    </row>
    <row r="19" spans="1:13" x14ac:dyDescent="0.25">
      <c r="D19" s="9"/>
      <c r="F19" s="17"/>
      <c r="G19" s="9"/>
      <c r="I19" s="17"/>
      <c r="J19" s="9"/>
      <c r="L19" s="17"/>
    </row>
    <row r="20" spans="1:13" x14ac:dyDescent="0.25">
      <c r="B20" s="7" t="s">
        <v>31</v>
      </c>
      <c r="D20" s="9"/>
      <c r="E20" s="32"/>
      <c r="F20" s="13"/>
      <c r="G20" s="9"/>
      <c r="H20" s="32"/>
      <c r="I20" s="13"/>
      <c r="J20" s="9"/>
      <c r="K20" s="32"/>
      <c r="L20" s="13"/>
    </row>
    <row r="21" spans="1:13" x14ac:dyDescent="0.25">
      <c r="A21" s="5" t="s">
        <v>32</v>
      </c>
      <c r="B21" s="5" t="s">
        <v>12</v>
      </c>
      <c r="C21" s="8" t="s">
        <v>48</v>
      </c>
      <c r="D21" s="15"/>
      <c r="E21" s="16">
        <v>1</v>
      </c>
      <c r="F21" s="17">
        <f>D21*E21</f>
        <v>0</v>
      </c>
      <c r="G21" s="15"/>
      <c r="H21" s="16">
        <v>1</v>
      </c>
      <c r="I21" s="17">
        <f>G21*H21</f>
        <v>0</v>
      </c>
      <c r="J21" s="15"/>
      <c r="K21" s="16">
        <v>1</v>
      </c>
      <c r="L21" s="17">
        <f>J21*K21</f>
        <v>0</v>
      </c>
    </row>
    <row r="22" spans="1:13" x14ac:dyDescent="0.25">
      <c r="A22" s="5" t="s">
        <v>33</v>
      </c>
      <c r="B22" s="5" t="s">
        <v>17</v>
      </c>
      <c r="C22" s="8" t="s">
        <v>48</v>
      </c>
      <c r="D22" s="15"/>
      <c r="E22" s="16">
        <v>1</v>
      </c>
      <c r="F22" s="17">
        <f t="shared" ref="F22:F25" si="3">D22*E22</f>
        <v>0</v>
      </c>
      <c r="G22" s="15"/>
      <c r="H22" s="16">
        <v>1</v>
      </c>
      <c r="I22" s="17">
        <f t="shared" ref="I22:I25" si="4">G22*H22</f>
        <v>0</v>
      </c>
      <c r="J22" s="15"/>
      <c r="K22" s="16">
        <v>1</v>
      </c>
      <c r="L22" s="17">
        <f t="shared" ref="L22:L25" si="5">J22*K22</f>
        <v>0</v>
      </c>
    </row>
    <row r="23" spans="1:13" x14ac:dyDescent="0.25">
      <c r="A23" s="5" t="s">
        <v>34</v>
      </c>
      <c r="B23" s="5" t="s">
        <v>35</v>
      </c>
      <c r="C23" s="8" t="s">
        <v>48</v>
      </c>
      <c r="D23" s="15"/>
      <c r="E23" s="16">
        <v>1</v>
      </c>
      <c r="F23" s="17">
        <f t="shared" si="3"/>
        <v>0</v>
      </c>
      <c r="G23" s="15"/>
      <c r="H23" s="16">
        <v>1</v>
      </c>
      <c r="I23" s="17">
        <f t="shared" si="4"/>
        <v>0</v>
      </c>
      <c r="J23" s="15"/>
      <c r="K23" s="16">
        <v>1</v>
      </c>
      <c r="L23" s="17">
        <f t="shared" si="5"/>
        <v>0</v>
      </c>
    </row>
    <row r="24" spans="1:13" x14ac:dyDescent="0.25">
      <c r="A24" s="5" t="s">
        <v>36</v>
      </c>
      <c r="B24" s="5" t="s">
        <v>37</v>
      </c>
      <c r="C24" s="8" t="s">
        <v>13</v>
      </c>
      <c r="D24" s="15"/>
      <c r="E24" s="16">
        <v>16</v>
      </c>
      <c r="F24" s="17">
        <f t="shared" si="3"/>
        <v>0</v>
      </c>
      <c r="G24" s="15"/>
      <c r="H24" s="16">
        <v>28</v>
      </c>
      <c r="I24" s="17">
        <f t="shared" si="4"/>
        <v>0</v>
      </c>
      <c r="J24" s="15"/>
      <c r="K24" s="16">
        <v>36</v>
      </c>
      <c r="L24" s="17">
        <f t="shared" si="5"/>
        <v>0</v>
      </c>
      <c r="M24" s="14" t="s">
        <v>38</v>
      </c>
    </row>
    <row r="25" spans="1:13" x14ac:dyDescent="0.25">
      <c r="A25" s="5" t="s">
        <v>39</v>
      </c>
      <c r="B25" s="5" t="s">
        <v>40</v>
      </c>
      <c r="C25" s="8" t="s">
        <v>48</v>
      </c>
      <c r="D25" s="15"/>
      <c r="E25" s="16">
        <v>1</v>
      </c>
      <c r="F25" s="18">
        <f t="shared" si="3"/>
        <v>0</v>
      </c>
      <c r="G25" s="15"/>
      <c r="H25" s="16">
        <v>1</v>
      </c>
      <c r="I25" s="18">
        <f t="shared" si="4"/>
        <v>0</v>
      </c>
      <c r="J25" s="15"/>
      <c r="K25" s="16">
        <v>1</v>
      </c>
      <c r="L25" s="18">
        <f t="shared" si="5"/>
        <v>0</v>
      </c>
    </row>
    <row r="26" spans="1:13" s="20" customFormat="1" x14ac:dyDescent="0.25">
      <c r="B26" s="20" t="s">
        <v>28</v>
      </c>
      <c r="C26" s="21"/>
      <c r="D26" s="22"/>
      <c r="E26" s="23"/>
      <c r="F26" s="24">
        <f>SUM(F19:F25)</f>
        <v>0</v>
      </c>
      <c r="G26" s="22"/>
      <c r="H26" s="23"/>
      <c r="I26" s="24">
        <f>SUM(I19:I25)</f>
        <v>0</v>
      </c>
      <c r="J26" s="22"/>
      <c r="K26" s="23"/>
      <c r="L26" s="24">
        <f>SUM(L19:L25)</f>
        <v>0</v>
      </c>
      <c r="M26" s="25"/>
    </row>
    <row r="27" spans="1:13" x14ac:dyDescent="0.25">
      <c r="B27" s="5" t="s">
        <v>29</v>
      </c>
      <c r="D27" s="9"/>
      <c r="E27" s="5"/>
      <c r="F27" s="26">
        <v>10</v>
      </c>
      <c r="G27" s="9"/>
      <c r="I27" s="26">
        <v>3</v>
      </c>
      <c r="J27" s="9"/>
      <c r="K27" s="5"/>
      <c r="L27" s="26">
        <v>2</v>
      </c>
    </row>
    <row r="28" spans="1:13" s="27" customFormat="1" x14ac:dyDescent="0.25">
      <c r="B28" s="27" t="s">
        <v>30</v>
      </c>
      <c r="C28" s="28"/>
      <c r="D28" s="33">
        <f>SUM(F28:L28)</f>
        <v>0</v>
      </c>
      <c r="E28" s="34"/>
      <c r="F28" s="35">
        <f>F26*F27</f>
        <v>0</v>
      </c>
      <c r="G28" s="36"/>
      <c r="H28" s="37"/>
      <c r="I28" s="35">
        <f>I26*I27</f>
        <v>0</v>
      </c>
      <c r="J28" s="36"/>
      <c r="K28" s="37"/>
      <c r="L28" s="35">
        <f>L26*L27</f>
        <v>0</v>
      </c>
      <c r="M28" s="31"/>
    </row>
    <row r="29" spans="1:13" s="27" customFormat="1" x14ac:dyDescent="0.25">
      <c r="C29" s="28"/>
      <c r="D29" s="38"/>
      <c r="E29" s="30"/>
      <c r="F29" s="39"/>
      <c r="G29" s="39"/>
      <c r="H29" s="23"/>
      <c r="I29" s="39"/>
      <c r="J29" s="39"/>
      <c r="K29" s="23"/>
      <c r="L29" s="39"/>
      <c r="M29" s="31"/>
    </row>
    <row r="30" spans="1:13" s="20" customFormat="1" x14ac:dyDescent="0.25">
      <c r="A30" s="20" t="s">
        <v>41</v>
      </c>
      <c r="B30" s="40" t="s">
        <v>42</v>
      </c>
      <c r="C30" s="21"/>
      <c r="D30" s="39"/>
      <c r="E30" s="23"/>
      <c r="F30" s="39"/>
      <c r="G30" s="39"/>
      <c r="H30" s="23"/>
      <c r="I30" s="39"/>
      <c r="J30" s="39"/>
      <c r="K30" s="23"/>
      <c r="L30" s="39"/>
      <c r="M30" s="25"/>
    </row>
    <row r="31" spans="1:13" s="20" customFormat="1" x14ac:dyDescent="0.25">
      <c r="B31" s="20" t="s">
        <v>19</v>
      </c>
      <c r="C31" s="21" t="s">
        <v>48</v>
      </c>
      <c r="D31" s="41"/>
      <c r="E31" s="23">
        <v>4</v>
      </c>
      <c r="F31" s="39">
        <f>D31*E31</f>
        <v>0</v>
      </c>
      <c r="G31" s="39"/>
      <c r="H31" s="23"/>
      <c r="I31" s="39"/>
      <c r="J31" s="39"/>
      <c r="K31" s="23"/>
      <c r="L31" s="39"/>
      <c r="M31" s="25"/>
    </row>
    <row r="32" spans="1:13" s="20" customFormat="1" x14ac:dyDescent="0.25">
      <c r="B32" s="20" t="s">
        <v>43</v>
      </c>
      <c r="C32" s="21" t="s">
        <v>58</v>
      </c>
      <c r="D32" s="41"/>
      <c r="E32" s="23">
        <v>24</v>
      </c>
      <c r="F32" s="39">
        <f>D32*E32</f>
        <v>0</v>
      </c>
      <c r="G32" s="39"/>
      <c r="H32" s="23"/>
      <c r="I32" s="39"/>
      <c r="J32" s="39"/>
      <c r="K32" s="23"/>
      <c r="L32" s="39"/>
      <c r="M32" s="25"/>
    </row>
    <row r="34" spans="1:13" x14ac:dyDescent="0.25">
      <c r="A34" s="5" t="s">
        <v>44</v>
      </c>
      <c r="B34" s="7" t="s">
        <v>45</v>
      </c>
    </row>
    <row r="35" spans="1:13" x14ac:dyDescent="0.25">
      <c r="A35" s="5" t="s">
        <v>46</v>
      </c>
      <c r="B35" s="5" t="s">
        <v>47</v>
      </c>
      <c r="C35" s="8" t="s">
        <v>48</v>
      </c>
      <c r="D35" s="41"/>
      <c r="E35" s="8">
        <v>4</v>
      </c>
      <c r="F35" s="42">
        <f>D35*E35</f>
        <v>0</v>
      </c>
      <c r="H35" s="8"/>
      <c r="J35" s="43"/>
      <c r="K35" s="8"/>
    </row>
    <row r="36" spans="1:13" x14ac:dyDescent="0.25">
      <c r="A36" s="5" t="s">
        <v>49</v>
      </c>
      <c r="B36" s="5" t="s">
        <v>50</v>
      </c>
      <c r="C36" s="8" t="s">
        <v>51</v>
      </c>
      <c r="D36" s="41"/>
      <c r="E36" s="8">
        <v>1</v>
      </c>
      <c r="F36" s="42">
        <f>D36*E36</f>
        <v>0</v>
      </c>
      <c r="H36" s="8"/>
      <c r="J36" s="43"/>
      <c r="K36" s="8"/>
    </row>
    <row r="37" spans="1:13" x14ac:dyDescent="0.25">
      <c r="A37" s="50" t="s">
        <v>59</v>
      </c>
      <c r="B37" s="5" t="s">
        <v>52</v>
      </c>
      <c r="C37" s="8" t="s">
        <v>51</v>
      </c>
      <c r="D37" s="41"/>
      <c r="E37" s="16">
        <v>1</v>
      </c>
      <c r="F37" s="42">
        <f>D37*E37</f>
        <v>0</v>
      </c>
    </row>
    <row r="38" spans="1:13" x14ac:dyDescent="0.25">
      <c r="A38" s="50"/>
      <c r="B38" s="5" t="s">
        <v>53</v>
      </c>
      <c r="C38" s="8" t="s">
        <v>51</v>
      </c>
      <c r="D38" s="41"/>
      <c r="E38" s="16">
        <v>1</v>
      </c>
      <c r="F38" s="42">
        <f t="shared" ref="F38" si="6">D38*E38</f>
        <v>0</v>
      </c>
    </row>
    <row r="39" spans="1:13" x14ac:dyDescent="0.25">
      <c r="A39" s="5" t="s">
        <v>54</v>
      </c>
      <c r="B39" s="5" t="s">
        <v>55</v>
      </c>
      <c r="C39" s="8" t="s">
        <v>48</v>
      </c>
      <c r="D39" s="41"/>
      <c r="E39" s="16">
        <v>1</v>
      </c>
      <c r="F39" s="42">
        <f>D39*E39</f>
        <v>0</v>
      </c>
    </row>
    <row r="40" spans="1:13" x14ac:dyDescent="0.25">
      <c r="A40" s="5" t="s">
        <v>54</v>
      </c>
      <c r="B40" s="5" t="s">
        <v>56</v>
      </c>
      <c r="C40" s="8" t="s">
        <v>51</v>
      </c>
      <c r="D40" s="41"/>
      <c r="E40" s="16">
        <v>1</v>
      </c>
      <c r="F40" s="42">
        <f>D40*E40</f>
        <v>0</v>
      </c>
    </row>
    <row r="41" spans="1:13" ht="16.5" thickBot="1" x14ac:dyDescent="0.3">
      <c r="B41" s="44"/>
    </row>
    <row r="42" spans="1:13" s="27" customFormat="1" ht="16.5" thickBot="1" x14ac:dyDescent="0.3">
      <c r="B42" s="54" t="s">
        <v>64</v>
      </c>
      <c r="C42" s="55"/>
      <c r="D42" s="56"/>
      <c r="E42" s="57"/>
      <c r="F42" s="68">
        <f>SUM(F34:F40)+D18+D28</f>
        <v>0</v>
      </c>
      <c r="G42" s="38"/>
      <c r="H42" s="30"/>
      <c r="I42" s="38"/>
      <c r="J42" s="38"/>
      <c r="K42" s="30"/>
      <c r="L42" s="38"/>
      <c r="M42" s="31"/>
    </row>
    <row r="43" spans="1:13" ht="16.5" thickBot="1" x14ac:dyDescent="0.3">
      <c r="B43" s="53" t="s">
        <v>63</v>
      </c>
      <c r="C43" s="58"/>
      <c r="D43" s="59"/>
      <c r="E43" s="60"/>
      <c r="F43" s="69">
        <f>F42*4</f>
        <v>0</v>
      </c>
      <c r="M43" s="5"/>
    </row>
    <row r="44" spans="1:13" x14ac:dyDescent="0.25">
      <c r="B44" s="45"/>
    </row>
  </sheetData>
  <customSheetViews>
    <customSheetView guid="{903658F5-F6E7-4FE2-B93D-36322B2A8721}" showPageBreaks="1" fitToPage="1" view="pageBreakPreview" topLeftCell="A19">
      <selection activeCell="E41" sqref="E41"/>
      <pageMargins left="0.25" right="0.25" top="0.75" bottom="0.75" header="0.3" footer="0.3"/>
      <pageSetup paperSize="8" scale="67" orientation="landscape" r:id="rId1"/>
    </customSheetView>
    <customSheetView guid="{555D4876-89E9-45FD-AC97-DD9D8754AF72}" showPageBreaks="1" fitToPage="1" view="pageBreakPreview" topLeftCell="A4">
      <selection activeCell="R3" sqref="R3"/>
      <pageMargins left="0.25" right="0.25" top="0.75" bottom="0.75" header="0.3" footer="0.3"/>
      <pageSetup paperSize="8" scale="69" orientation="landscape" r:id="rId2"/>
    </customSheetView>
  </customSheetViews>
  <mergeCells count="4">
    <mergeCell ref="D5:F5"/>
    <mergeCell ref="G5:I5"/>
    <mergeCell ref="J5:L5"/>
    <mergeCell ref="A37:A38"/>
  </mergeCells>
  <pageMargins left="0.25" right="0.25" top="0.75" bottom="0.75" header="0.3" footer="0.3"/>
  <pageSetup paperSize="8" scale="67" orientation="landscape"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1353A5DC68E10488E68E10290F18479" ma:contentTypeVersion="4" ma:contentTypeDescription="Create a new document." ma:contentTypeScope="" ma:versionID="b60b96bf32901f6b6369b88169dacbfa">
  <xsd:schema xmlns:xsd="http://www.w3.org/2001/XMLSchema" xmlns:xs="http://www.w3.org/2001/XMLSchema" xmlns:p="http://schemas.microsoft.com/office/2006/metadata/properties" xmlns:ns2="0434e4d1-2125-403b-b041-b55bea5932b1" xmlns:ns3="0ea06747-9ced-431b-ab4d-b28f7c2fa4fc" targetNamespace="http://schemas.microsoft.com/office/2006/metadata/properties" ma:root="true" ma:fieldsID="5cf646c2d753b8c40359f02df343e4ea" ns2:_="" ns3:_="">
    <xsd:import namespace="0434e4d1-2125-403b-b041-b55bea5932b1"/>
    <xsd:import namespace="0ea06747-9ced-431b-ab4d-b28f7c2fa4f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34e4d1-2125-403b-b041-b55bea5932b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ea06747-9ced-431b-ab4d-b28f7c2fa4f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0C1BCC2-3F3D-4C7E-8F10-C6C3BEC274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34e4d1-2125-403b-b041-b55bea5932b1"/>
    <ds:schemaRef ds:uri="0ea06747-9ced-431b-ab4d-b28f7c2fa4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B45BE9-E22E-4FD9-841A-C8FA02BE6AC4}">
  <ds:schemaRefs>
    <ds:schemaRef ds:uri="http://schemas.microsoft.com/sharepoint/v3/contenttype/forms"/>
  </ds:schemaRefs>
</ds:datastoreItem>
</file>

<file path=customXml/itemProps3.xml><?xml version="1.0" encoding="utf-8"?>
<ds:datastoreItem xmlns:ds="http://schemas.openxmlformats.org/officeDocument/2006/customXml" ds:itemID="{FBC4D8BC-B348-407A-A290-0CA29825BCB7}">
  <ds:schemaRefs>
    <ds:schemaRef ds:uri="http://purl.org/dc/elements/1.1/"/>
    <ds:schemaRef ds:uri="http://schemas.microsoft.com/office/2006/metadata/properties"/>
    <ds:schemaRef ds:uri="0ea06747-9ced-431b-ab4d-b28f7c2fa4fc"/>
    <ds:schemaRef ds:uri="http://purl.org/dc/terms/"/>
    <ds:schemaRef ds:uri="http://schemas.openxmlformats.org/package/2006/metadata/core-properties"/>
    <ds:schemaRef ds:uri="0434e4d1-2125-403b-b041-b55bea5932b1"/>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P4 advies</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Bijleveld, Jaike</dc:creator>
  <cp:lastModifiedBy>Ergün, Haci</cp:lastModifiedBy>
  <dcterms:created xsi:type="dcterms:W3CDTF">2022-09-12T15:06:52Z</dcterms:created>
  <dcterms:modified xsi:type="dcterms:W3CDTF">2022-10-13T19:22:29Z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0x01010041353A5DC68E10488E68E10290F18479</vt:lpwstr>
  </property>
</Properties>
</file>